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s="1"/>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5" i="36"/>
  <c r="D77" i="36"/>
  <c r="D78" i="36"/>
  <c r="D85" i="36"/>
  <c r="B64" i="127"/>
  <c r="B65" i="127"/>
  <c r="D26" i="108"/>
  <c r="E26" i="108"/>
  <c r="F26" i="108"/>
  <c r="G26" i="108"/>
  <c r="D27"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C14" i="4"/>
  <c r="B2558" i="106" s="1"/>
  <c r="D2558" i="106" s="1"/>
  <c r="D14" i="4"/>
  <c r="B2570" i="106" s="1"/>
  <c r="D2570" i="106" s="1"/>
  <c r="F14" i="4"/>
  <c r="E15" i="4"/>
  <c r="B2633" i="106" s="1"/>
  <c r="D2633" i="106" s="1"/>
  <c r="C16" i="4"/>
  <c r="B2560" i="106" s="1"/>
  <c r="D2560" i="106" s="1"/>
  <c r="B2611" i="106"/>
  <c r="D2611"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B5599" i="106"/>
  <c r="D5599" i="106" s="1"/>
  <c r="K274" i="5"/>
  <c r="J173" i="5"/>
  <c r="B6397" i="106" s="1"/>
  <c r="D6397" i="106" s="1"/>
  <c r="H173" i="5"/>
  <c r="J109" i="5"/>
  <c r="J4" i="4" s="1"/>
  <c r="B6220" i="106" s="1"/>
  <c r="D6220" i="106" s="1"/>
  <c r="F106" i="34"/>
  <c r="B5906" i="106"/>
  <c r="D5906" i="106" s="1"/>
  <c r="H6" i="4"/>
  <c r="B2656" i="106" s="1"/>
  <c r="D2656" i="106" s="1"/>
  <c r="D17" i="7"/>
  <c r="B4104" i="106" s="1"/>
  <c r="D4104" i="106" s="1"/>
  <c r="D18" i="7"/>
  <c r="B4105" i="106" s="1"/>
  <c r="D4105" i="106" s="1"/>
  <c r="B7760" i="106"/>
  <c r="D7760" i="106" s="1"/>
  <c r="K24" i="12" l="1"/>
  <c r="B7733" i="106" s="1"/>
  <c r="D7733" i="106" s="1"/>
  <c r="N23" i="3"/>
  <c r="B284" i="106" s="1"/>
  <c r="D284" i="106" s="1"/>
  <c r="F19" i="7"/>
  <c r="G341" i="29"/>
  <c r="G354" i="29" s="1"/>
  <c r="B3650" i="106" s="1"/>
  <c r="D3650" i="106" s="1"/>
  <c r="K341" i="29"/>
  <c r="K13" i="4" s="1"/>
  <c r="B3572" i="106" s="1"/>
  <c r="D3572" i="106" s="1"/>
  <c r="F61" i="34"/>
  <c r="E129" i="29"/>
  <c r="B1241" i="106" s="1"/>
  <c r="D1241" i="106" s="1"/>
  <c r="B1746" i="106"/>
  <c r="D1746" i="106" s="1"/>
  <c r="I77" i="4"/>
  <c r="B3319" i="106" s="1"/>
  <c r="D3319" i="106" s="1"/>
  <c r="E28" i="108"/>
  <c r="D14" i="7"/>
  <c r="B1770" i="106" s="1"/>
  <c r="D1770" i="106" s="1"/>
  <c r="D4" i="7"/>
  <c r="B1760" i="106" s="1"/>
  <c r="D1760" i="106" s="1"/>
  <c r="D53" i="36"/>
  <c r="L13" i="1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B2088" i="106" s="1"/>
  <c r="D2088" i="106" s="1"/>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K331" i="29" s="1"/>
  <c r="B3649" i="106"/>
  <c r="D3649"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E150" i="29" l="1"/>
  <c r="B1242" i="106" s="1"/>
  <c r="D1242" i="106" s="1"/>
  <c r="L114" i="29"/>
  <c r="F6" i="4"/>
  <c r="B2593" i="106" s="1"/>
  <c r="D2593" i="106" s="1"/>
  <c r="F275" i="5"/>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F8" i="4" l="1"/>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<sst xmlns="http://schemas.openxmlformats.org/spreadsheetml/2006/main" count="5028" uniqueCount="2122">
  <si>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</si>
  <si>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</si>
  <si>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</si>
  <si>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</si>
  <si>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</si>
  <si>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</si>
  <si>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</si>
  <si>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</si>
  <si>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</si>
  <si>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</si>
  <si>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</si>
  <si>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</si>
  <si>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</si>
  <si>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</si>
  <si>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</si>
  <si>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</si>
  <si>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</si>
  <si>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</si>
  <si>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</si>
  <si>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</si>
  <si>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</si>
  <si>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</si>
  <si>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</si>
  <si>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</si>
  <si>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</si>
  <si>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</si>
  <si>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</si>
  <si>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</si>
  <si>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</si>
  <si>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</si>
  <si>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</si>
  <si>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</si>
  <si>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</si>
  <si>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</si>
  <si>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</si>
  <si>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</si>
  <si>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</si>
  <si>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</si>
  <si>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</si>
  <si>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</si>
  <si>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</si>
  <si>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</si>
  <si>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</si>
  <si>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</si>
  <si>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</si>
  <si>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</si>
  <si>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</si>
  <si>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</si>
  <si>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</si>
  <si>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</si>
  <si>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</si>
  <si>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</si>
  <si>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</si>
  <si>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</si>
  <si>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</si>
  <si>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</si>
  <si>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</si>
  <si>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</si>
  <si>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</si>
  <si>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</si>
  <si>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</si>
  <si>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</si>
  <si>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</si>
  <si>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</si>
  <si>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</si>
  <si>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</si>
  <si>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</si>
  <si>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</si>
  <si>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</si>
  <si>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</si>
  <si>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</si>
  <si>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</si>
  <si>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</si>
  <si>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</si>
  <si>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</si>
  <si>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</si>
  <si>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</si>
  <si>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</si>
  <si>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</si>
  <si>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</si>
  <si>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</si>
  <si>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</si>
  <si>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</si>
  <si>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</si>
  <si>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</si>
  <si>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</si>
  <si>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</si>
  <si>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</si>
  <si>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</si>
  <si>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</si>
  <si>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</si>
  <si>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</si>
  <si>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</si>
  <si>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</si>
  <si>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</si>
  <si>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</si>
  <si>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</si>
  <si>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</si>
  <si>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</si>
  <si>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</si>
  <si>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</si>
  <si>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</si>
  <si>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</si>
  <si>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</si>
  <si>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</si>
  <si>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</si>
  <si>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</si>
  <si>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</si>
  <si>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</si>
  <si>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</si>
  <si>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</si>
  <si>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</si>
  <si>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</si>
  <si>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</si>
  <si>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</si>
  <si>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</si>
  <si>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</si>
  <si>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</si>
  <si>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</si>
  <si>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</si>
  <si>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</si>
  <si>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</si>
  <si>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</si>
  <si>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</si>
  <si>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</si>
  <si>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</si>
  <si>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</si>
  <si>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</si>
  <si>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</si>
  <si>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</si>
  <si>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</si>
  <si>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</si>
  <si>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</si>
  <si>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</si>
  <si>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</si>
  <si>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</si>
  <si>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</si>
  <si>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</si>
  <si>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</si>
  <si>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</si>
  <si>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</si>
  <si>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</si>
  <si>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</si>
  <si>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</si>
  <si>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</si>
  <si>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</si>
  <si>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</si>
  <si>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</si>
  <si>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</si>
  <si>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</si>
  <si>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</si>
  <si>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</si>
  <si>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</si>
  <si>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</si>
  <si>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</si>
  <si>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</si>
  <si>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</si>
  <si>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</si>
  <si>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</si>
  <si>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</si>
  <si>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</si>
  <si>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</si>
  <si>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</si>
  <si>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</si>
  <si>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</si>
  <si>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</si>
  <si>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</si>
  <si>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</si>
  <si>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</si>
  <si>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</si>
  <si>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</si>
  <si>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</si>
  <si>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</si>
  <si>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</si>
  <si>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</si>
  <si>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</si>
  <si>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</si>
  <si>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</si>
  <si>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</si>
  <si>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</si>
  <si>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</si>
  <si>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</si>
  <si>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</si>
  <si>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</si>
  <si>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</si>
  <si>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</si>
  <si>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</si>
  <si>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</si>
  <si>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</si>
  <si>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</si>
  <si>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</si>
  <si>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</si>
  <si>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</si>
  <si>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</si>
  <si>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</si>
  <si>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</si>
  <si>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</si>
  <si>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</si>
  <si>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</si>
  <si>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</si>
  <si>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</si>
  <si>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</si>
  <si>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</si>
  <si>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</si>
  <si>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</si>
  <si>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</si>
  <si>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</si>
  <si>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</si>
  <si>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</si>
  <si>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</si>
  <si>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</si>
  <si>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</si>
  <si>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</si>
  <si>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</si>
  <si>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</si>
  <si>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</si>
  <si>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</si>
  <si>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</si>
  <si>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</si>
  <si>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</si>
  <si>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</si>
  <si>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</si>
  <si>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</si>
  <si>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</si>
  <si>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</si>
  <si>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</si>
  <si>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</si>
  <si>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</si>
  <si>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</si>
  <si>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</si>
  <si>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</si>
  <si>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</si>
  <si>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</si>
  <si>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</si>
  <si>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</si>
  <si>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</si>
  <si>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</si>
  <si>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</si>
  <si>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</si>
  <si>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</si>
  <si>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</si>
  <si>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</si>
  <si>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</si>
  <si>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</si>
  <si>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</si>
  <si>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</si>
  <si>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</si>
  <si>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</si>
  <si>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</si>
  <si>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</si>
  <si>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</si>
  <si>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</si>
  <si>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</si>
  <si>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</si>
  <si>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</si>
  <si>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</si>
  <si>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</si>
  <si>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</si>
  <si>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</si>
  <si>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</si>
  <si>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</si>
  <si>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</si>
  <si>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</si>
  <si>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</si>
  <si>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</si>
  <si>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</si>
  <si>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</si>
  <si>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</si>
  <si>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</si>
  <si>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</si>
  <si>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</si>
  <si>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</si>
  <si>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</si>
  <si>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</si>
  <si>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</si>
  <si>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</si>
  <si>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</si>
  <si>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</si>
  <si>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</si>
  <si>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</si>
  <si>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</si>
  <si>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</si>
  <si>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</si>
  <si>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</si>
  <si>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</si>
  <si>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</si>
  <si>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</si>
  <si>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</si>
  <si>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</si>
  <si>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</si>
  <si>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</si>
  <si>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</si>
  <si>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</si>
  <si>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</si>
  <si>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</si>
  <si>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</si>
  <si>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</si>
  <si>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</si>
  <si>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</si>
  <si>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</si>
  <si>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</si>
  <si>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</si>
  <si>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</si>
  <si>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</si>
  <si>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</si>
  <si>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</si>
  <si>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</si>
  <si>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</si>
  <si>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</si>
  <si>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</si>
  <si>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</si>
  <si>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</si>
  <si>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</si>
  <si>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</si>
  <si>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</si>
  <si>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</si>
  <si>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</si>
  <si>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</si>
  <si>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</si>
  <si>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</si>
  <si>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</si>
  <si>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</si>
  <si>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</si>
  <si>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</si>
  <si>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</si>
  <si>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</si>
  <si>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</si>
  <si>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</si>
  <si>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</si>
  <si>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</si>
  <si>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</si>
  <si>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</si>
  <si>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</si>
  <si>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</si>
  <si>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</si>
  <si>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</si>
  <si>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</si>
  <si>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</si>
  <si>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</si>
  <si>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</si>
  <si>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</si>
  <si>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</si>
  <si>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</si>
  <si>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</si>
  <si>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</si>
  <si>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</si>
  <si>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</si>
  <si>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</si>
  <si>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</si>
  <si>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</si>
  <si>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</si>
  <si>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</si>
  <si>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</si>
  <si>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</si>
  <si>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</si>
  <si>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</si>
  <si>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</si>
  <si>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</si>
  <si>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</si>
  <si>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</si>
  <si>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</si>
  <si>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</si>
  <si>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</si>
  <si>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</si>
  <si>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</si>
  <si>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</si>
  <si>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</si>
  <si>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</si>
  <si>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</si>
  <si>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</si>
  <si>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</si>
  <si>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</si>
  <si>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</si>
  <si>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</si>
  <si>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</si>
  <si>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</si>
  <si>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</si>
  <si>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</si>
  <si>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</si>
  <si>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</si>
  <si>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</si>
  <si>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</si>
  <si>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</si>
  <si>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</si>
  <si>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</si>
  <si>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</si>
  <si>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</si>
  <si>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</si>
  <si>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</si>
  <si>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</si>
  <si>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</si>
  <si>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</si>
  <si>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</si>
  <si>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</si>
  <si>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</si>
  <si>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</si>
  <si>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</si>
  <si>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</si>
  <si>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</si>
  <si>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</si>
  <si>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</si>
  <si>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</si>
  <si>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</si>
  <si>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</si>
  <si>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</si>
  <si>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</si>
  <si>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</si>
  <si>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</si>
  <si>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</si>
  <si>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</si>
  <si>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</si>
  <si>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</si>
  <si>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</si>
  <si>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</si>
  <si>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</si>
  <si>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</si>
  <si>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</si>
  <si>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</si>
  <si>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</si>
  <si>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</si>
  <si>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</si>
  <si>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</si>
  <si>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</si>
  <si>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</si>
  <si>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</si>
  <si>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</si>
  <si>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</si>
  <si>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</si>
  <si>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</si>
  <si>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</si>
  <si>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</si>
  <si>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</si>
  <si>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</si>
  <si>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</si>
  <si>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</si>
  <si>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</si>
  <si>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</si>
  <si>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</si>
  <si>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</si>
  <si>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</si>
  <si>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</si>
  <si>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</si>
  <si>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</si>
  <si>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</si>
  <si>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</si>
  <si>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</si>
  <si>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</si>
  <si>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</si>
  <si>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</si>
  <si>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</si>
  <si>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</si>
  <si>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</si>
  <si>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</si>
  <si>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</si>
  <si>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</si>
  <si>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</si>
  <si>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</si>
  <si>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</si>
  <si>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</si>
  <si>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</si>
  <si>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</si>
  <si>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</si>
  <si>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</si>
  <si>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</si>
  <si>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</si>
  <si>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</si>
  <si>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</si>
  <si>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</si>
  <si>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</si>
  <si>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</si>
  <si>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</si>
  <si>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</si>
  <si>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</si>
  <si>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</si>
  <si>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</si>
  <si>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</si>
  <si>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</si>
  <si>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</si>
  <si>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</si>
  <si>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</si>
  <si>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</si>
  <si>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</si>
  <si>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</si>
  <si>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</si>
  <si>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</si>
  <si>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</si>
  <si>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</si>
  <si>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</si>
  <si>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</si>
  <si>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</si>
  <si>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</si>
  <si>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</si>
  <si>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</si>
  <si>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</si>
  <si>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</si>
  <si>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</si>
  <si>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</si>
  <si>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</si>
  <si>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</si>
  <si>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</si>
  <si>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</si>
  <si>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</si>
  <si>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</si>
  <si>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</si>
  <si>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</si>
  <si>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</si>
  <si>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</si>
  <si>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</si>
  <si>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</si>
  <si>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</si>
  <si>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</si>
  <si>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</si>
  <si>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</si>
  <si>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</si>
  <si>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</si>
  <si>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</si>
  <si>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</si>
  <si>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</si>
  <si>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</si>
  <si>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</si>
  <si>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</si>
  <si>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</si>
  <si>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</si>
  <si>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</si>
  <si>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</si>
  <si>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</si>
  <si>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</si>
  <si>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</si>
  <si>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</si>
  <si>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</si>
  <si>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</si>
  <si>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</si>
  <si>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</si>
  <si>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</si>
  <si>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</si>
  <si>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</si>
  <si>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</si>
  <si>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</si>
  <si>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</si>
  <si>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</si>
  <si>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</si>
  <si>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</si>
  <si>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</si>
  <si>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</si>
  <si>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</si>
  <si>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</si>
  <si>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</si>
  <si>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</si>
  <si>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</si>
  <si>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</si>
  <si>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</si>
  <si>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</si>
  <si>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</si>
  <si>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</si>
  <si>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</si>
  <si>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</si>
  <si>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</si>
  <si>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</si>
  <si>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</si>
  <si>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</si>
  <si>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</si>
  <si>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</si>
  <si>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</si>
  <si>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</si>
  <si>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</si>
  <si>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</si>
  <si>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</si>
  <si>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</si>
  <si>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</si>
  <si>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</si>
  <si>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</si>
  <si>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</si>
  <si>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</si>
  <si>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</si>
  <si>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</si>
  <si>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</si>
  <si>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</si>
  <si>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</si>
  <si>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</si>
  <si>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</si>
  <si>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</si>
  <si>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</si>
  <si>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</si>
  <si>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</si>
  <si>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</si>
  <si>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</si>
  <si>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</si>
  <si>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</si>
  <si>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</si>
  <si>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</si>
  <si>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</si>
  <si>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</si>
  <si>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</si>
  <si>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</si>
  <si>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</si>
  <si>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</si>
  <si>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</si>
  <si>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</si>
  <si>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</si>
  <si>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</si>
  <si>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</si>
  <si>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</si>
  <si>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</si>
  <si>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</si>
  <si>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</si>
  <si>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</si>
  <si>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</si>
  <si>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</si>
  <si>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</si>
  <si>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</si>
  <si>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</si>
  <si>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</si>
  <si>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</si>
  <si>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</si>
  <si>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</si>
  <si>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</si>
  <si>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</si>
  <si>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</si>
  <si>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</si>
  <si>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</si>
  <si>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</si>
  <si>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</si>
  <si>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</si>
  <si>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</si>
  <si>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</si>
  <si>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</si>
  <si>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</si>
  <si>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</si>
  <si>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</si>
  <si>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</si>
  <si>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</si>
  <si>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</si>
  <si>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</si>
  <si>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</si>
  <si>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</si>
  <si>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</si>
  <si>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</si>
  <si>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</si>
  <si>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</si>
  <si>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</si>
  <si>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</si>
  <si>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</si>
  <si>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</si>
  <si>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</si>
  <si>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</si>
  <si>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</si>
  <si>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</si>
  <si>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</si>
  <si>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</si>
  <si>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</si>
  <si>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</si>
  <si>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</si>
  <si>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</si>
  <si>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</si>
  <si>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</si>
  <si>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</si>
  <si>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</si>
  <si>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</si>
  <si>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</si>
  <si>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</si>
  <si>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</si>
  <si>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</si>
  <si>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</si>
  <si>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</si>
  <si>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</si>
  <si>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</si>
  <si>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</si>
  <si>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</si>
  <si>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</si>
  <si>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</si>
  <si>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</si>
  <si>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</si>
  <si>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</si>
  <si>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</si>
  <si>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</si>
  <si>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</si>
  <si>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</si>
  <si>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</si>
  <si>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</si>
  <si>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</si>
  <si>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</si>
  <si>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</si>
  <si>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</si>
  <si>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</si>
  <si>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</si>
  <si>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</si>
  <si>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</si>
  <si>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</si>
  <si>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</si>
  <si>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</si>
  <si>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</si>
  <si>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</si>
  <si>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</si>
  <si>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</si>
  <si>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</si>
  <si>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</si>
  <si>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</si>
  <si>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</si>
  <si>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</si>
  <si>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</si>
  <si>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</si>
  <si>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</si>
  <si>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</si>
  <si>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</si>
  <si>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</si>
  <si>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</si>
  <si>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</si>
  <si>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</si>
  <si>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</si>
  <si>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</si>
  <si>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</si>
  <si>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</si>
  <si>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</si>
  <si>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</si>
  <si>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</si>
  <si>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</si>
  <si>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</si>
  <si>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</si>
  <si>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</si>
  <si>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</si>
  <si>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</si>
  <si>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</si>
  <si>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</si>
  <si>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</si>
  <si>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</si>
  <si>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</si>
  <si>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</si>
  <si>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</si>
  <si>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</si>
  <si>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</si>
  <si>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</si>
  <si>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</si>
  <si>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</si>
  <si>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</si>
  <si>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</si>
  <si>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</si>
  <si>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</si>
  <si>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</si>
  <si>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</si>
  <si>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</si>
  <si>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</si>
  <si>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</si>
  <si>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</si>
  <si>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</si>
  <si>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</si>
  <si>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</si>
  <si>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</si>
  <si>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</si>
  <si>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</si>
  <si>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</si>
  <si>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</si>
  <si>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</si>
  <si>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</si>
  <si>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</si>
  <si>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</si>
  <si>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</si>
  <si>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</si>
  <si>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</si>
  <si>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</si>
  <si>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</si>
  <si>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</si>
  <si>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</si>
  <si>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</si>
  <si>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</si>
  <si>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</si>
  <si>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</si>
  <si>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</si>
  <si>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</si>
  <si>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</si>
  <si>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</si>
  <si>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</si>
  <si>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</si>
  <si>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</si>
  <si>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</si>
  <si>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</si>
  <si>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</si>
  <si>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</si>
  <si>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</si>
  <si>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</si>
  <si>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</si>
  <si>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</si>
  <si>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</si>
  <si>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</si>
  <si>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</si>
  <si>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</si>
  <si>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</si>
  <si>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</si>
  <si>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</si>
  <si>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</si>
  <si>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</si>
  <si>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</si>
  <si>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</si>
  <si>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</si>
  <si>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</si>
  <si>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</si>
  <si>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</si>
  <si>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</si>
  <si>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</si>
  <si>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</si>
  <si>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</si>
  <si>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</si>
  <si>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</si>
  <si>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</si>
  <si>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</si>
  <si>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</si>
  <si>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</si>
  <si>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</si>
  <si>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</si>
  <si>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</si>
  <si>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</si>
  <si>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</si>
  <si>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</si>
  <si>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</si>
  <si>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</si>
  <si>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</si>
  <si>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</si>
  <si>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</si>
  <si>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</si>
  <si>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</si>
  <si>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</si>
  <si>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</si>
  <si>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</si>
  <si>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</si>
  <si>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</si>
  <si>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</si>
  <si>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</si>
  <si>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</si>
  <si>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</si>
  <si>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</si>
  <si>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</si>
  <si>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</si>
  <si>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</si>
  <si>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</si>
  <si>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</si>
  <si>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</si>
  <si>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</si>
  <si>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</si>
  <si>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</si>
  <si>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</si>
  <si>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</si>
  <si>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</si>
  <si>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</si>
  <si>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</si>
  <si>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</si>
  <si>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</si>
  <si>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</si>
  <si>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</si>
  <si>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</si>
  <si>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</si>
  <si>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</si>
  <si>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</si>
  <si>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</si>
  <si>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</si>
  <si>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</si>
  <si>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</si>
  <si>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</si>
  <si>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</si>
  <si>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</si>
  <si>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</si>
  <si>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</si>
  <si>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</si>
  <si>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</si>
  <si>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</si>
  <si>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</si>
  <si>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</si>
  <si>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</si>
  <si>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</si>
  <si>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</si>
  <si>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</si>
  <si>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</si>
  <si>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</si>
  <si>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</si>
  <si>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</si>
  <si>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</si>
  <si>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</si>
  <si>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</si>
  <si>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</si>
  <si>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</si>
  <si>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</si>
  <si>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</si>
  <si>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</si>
  <si>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</si>
  <si>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</si>
  <si>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</si>
  <si>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</si>
  <si>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</si>
  <si>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</si>
  <si>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</si>
  <si>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</si>
  <si>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</si>
  <si>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</si>
  <si>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</si>
  <si>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</si>
  <si>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</si>
  <si>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</si>
  <si>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</si>
  <si>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</si>
  <si>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</si>
  <si>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</si>
  <si>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</si>
  <si>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</si>
  <si>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</si>
  <si>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</si>
  <si>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</si>
  <si>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</si>
  <si>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</si>
  <si>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</si>
  <si>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</si>
  <si>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</si>
  <si>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</si>
  <si>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</si>
  <si>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</si>
  <si>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</si>
  <si>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</si>
  <si>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</si>
  <si>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</si>
  <si>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</si>
  <si>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</si>
  <si>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</si>
  <si>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</si>
  <si>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</si>
  <si>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</si>
  <si>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</si>
  <si>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</si>
  <si>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</si>
  <si>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</si>
  <si>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</si>
  <si>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</si>
  <si>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</si>
  <si>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</si>
  <si>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</si>
  <si>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</si>
  <si>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</si>
  <si>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</si>
  <si>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</si>
  <si>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</si>
  <si>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</si>
  <si>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</si>
  <si>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</si>
  <si>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</si>
  <si>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</si>
  <si>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</si>
  <si>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</si>
  <si>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</si>
  <si>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</si>
  <si>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</si>
  <si>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</si>
  <si>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</si>
  <si>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</si>
  <si>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</si>
  <si>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</si>
  <si>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</si>
  <si>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</si>
  <si>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</si>
  <si>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</si>
  <si>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</si>
  <si>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</si>
  <si>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</si>
  <si>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</si>
  <si>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</si>
  <si>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</si>
  <si>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</si>
  <si>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</si>
  <si>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</si>
  <si>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</si>
  <si>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</si>
  <si>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</si>
  <si>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</si>
  <si>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</si>
  <si>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</si>
  <si>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</si>
  <si>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</si>
  <si>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</si>
  <si>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</si>
  <si>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</si>
  <si>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</si>
  <si>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</si>
  <si>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</si>
  <si>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</si>
  <si>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</si>
  <si>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</si>
  <si>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</si>
  <si>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</si>
  <si>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</si>
  <si>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</si>
  <si>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</si>
  <si>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</si>
  <si>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</si>
  <si>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</si>
  <si>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</si>
  <si>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</si>
  <si>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</si>
  <si>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</si>
  <si>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</si>
  <si>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</si>
  <si>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</si>
  <si>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</si>
  <si>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</si>
  <si>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</si>
  <si>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</si>
  <si>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</si>
  <si>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</si>
  <si>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</si>
  <si>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</si>
  <si>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</si>
  <si>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</si>
  <si>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</si>
  <si>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</si>
  <si>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</si>
  <si>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</si>
  <si>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</si>
  <si>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</si>
  <si>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</si>
  <si>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</si>
  <si>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</si>
  <si>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</si>
  <si>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</si>
  <si>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</si>
  <si>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</si>
  <si>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</si>
  <si>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</si>
  <si>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</si>
  <si>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</si>
  <si>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</si>
  <si>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</si>
  <si>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</si>
  <si>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</si>
  <si>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</si>
  <si>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</si>
  <si>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</si>
  <si>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</si>
  <si>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</si>
  <si>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</si>
  <si>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</si>
  <si>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</si>
  <si>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</si>
  <si>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</si>
  <si>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</si>
  <si>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</si>
  <si>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</si>
  <si>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</si>
  <si>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</si>
  <si>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</si>
  <si>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</si>
  <si>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</si>
  <si>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</si>
  <si>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</si>
  <si>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</si>
  <si>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</si>
  <si>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</si>
  <si>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</si>
  <si>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</si>
  <si>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</si>
  <si>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</si>
  <si>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</si>
  <si>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</si>
  <si>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</si>
  <si>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</si>
  <si>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</si>
  <si>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</si>
  <si>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</si>
  <si>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</si>
  <si>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</si>
  <si>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</si>
  <si>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</si>
  <si>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</si>
  <si>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</si>
  <si>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</si>
  <si>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</si>
  <si>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</si>
  <si>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</si>
  <si>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</si>
  <si>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</si>
  <si>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</si>
  <si>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</si>
  <si>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</si>
  <si>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</si>
  <si>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</si>
  <si>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</si>
  <si>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</si>
  <si>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</si>
  <si>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</si>
  <si>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</si>
  <si>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</si>
  <si>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</si>
  <si>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</si>
  <si>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</si>
  <si>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</si>
  <si>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</si>
  <si>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</si>
  <si>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</si>
  <si>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</si>
  <si>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</si>
  <si>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</si>
  <si>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</si>
  <si>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</si>
  <si>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</si>
  <si>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</si>
  <si>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</si>
  <si>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</si>
  <si>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</si>
  <si>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</si>
  <si>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</si>
  <si>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</si>
  <si>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</si>
  <si>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</si>
  <si>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</si>
  <si>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</si>
  <si>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</si>
  <si>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</si>
  <si>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</si>
  <si>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</si>
  <si>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</si>
  <si>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</si>
  <si>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</si>
  <si>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</si>
  <si>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</si>
  <si>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</si>
  <si>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</si>
  <si>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</si>
  <si>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</si>
  <si>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</si>
  <si>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</si>
  <si>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</si>
  <si>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</si>
  <si>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</si>
  <si>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</si>
  <si>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</si>
  <si>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</si>
  <si>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</si>
  <si>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</si>
  <si>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</si>
  <si>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</si>
  <si>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</si>
  <si>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</si>
  <si>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</si>
  <si>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</si>
  <si>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</si>
  <si>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</si>
  <si>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</si>
  <si>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</si>
  <si>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</si>
  <si>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</si>
  <si>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</si>
  <si>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</si>
  <si>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</si>
  <si>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</si>
  <si>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</si>
  <si>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</si>
  <si>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</si>
  <si>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</si>
  <si>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</si>
  <si>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</si>
  <si>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</si>
  <si>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</si>
  <si>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</si>
  <si>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</si>
  <si>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</si>
  <si>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</si>
  <si>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</si>
  <si>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</si>
  <si>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</si>
  <si>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</si>
  <si>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</si>
  <si>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</si>
  <si>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</si>
  <si>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</si>
  <si>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</si>
  <si>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</si>
  <si>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</si>
  <si>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</si>
  <si>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</si>
  <si>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</si>
  <si>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</si>
  <si>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</si>
  <si>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</si>
  <si>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</si>
  <si>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</si>
  <si>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</si>
  <si>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</si>
  <si>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</si>
  <si>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</si>
  <si>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</si>
  <si>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</si>
  <si>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</si>
  <si>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</si>
  <si>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</si>
  <si>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</si>
  <si>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</si>
  <si>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</si>
  <si>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</si>
  <si>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</si>
  <si>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</si>
  <si>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</si>
  <si>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</si>
  <si>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</si>
  <si>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</si>
  <si>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</si>
  <si>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</si>
  <si>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</si>
  <si>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</si>
  <si>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</si>
  <si>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</si>
  <si>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</si>
  <si>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</si>
  <si>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</si>
  <si>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</si>
  <si>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</si>
  <si>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</si>
  <si>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</si>
  <si>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</si>
  <si>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</si>
  <si>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</si>
  <si>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</si>
  <si>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</si>
  <si>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</si>
  <si>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</si>
  <si>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</si>
  <si>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</si>
  <si>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</si>
  <si>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</si>
  <si>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</si>
  <si>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</si>
  <si>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</si>
  <si>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</si>
  <si>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</si>
  <si>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</si>
  <si>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</si>
  <si>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</si>
  <si>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</si>
  <si>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</si>
  <si>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</si>
  <si>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</si>
  <si>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</si>
  <si>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</si>
  <si>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</si>
  <si>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</si>
  <si>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</si>
  <si>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</si>
  <si>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</si>
  <si>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</si>
  <si>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</si>
  <si>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</si>
  <si>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</si>
  <si>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</si>
  <si>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</si>
  <si>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</si>
  <si>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</si>
  <si>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</si>
  <si>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</si>
  <si>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</si>
  <si>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</si>
  <si>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</si>
  <si>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</si>
  <si>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</si>
  <si>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</si>
  <si>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</si>
  <si>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</si>
  <si>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</si>
  <si>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</si>
  <si>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</si>
  <si>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</si>
  <si>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</si>
  <si>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</si>
  <si>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</si>
  <si>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</si>
  <si>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</si>
  <si>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</si>
  <si>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</si>
  <si>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</si>
  <si>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</si>
  <si>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</si>
  <si>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</si>
  <si>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</si>
  <si>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</si>
  <si>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</si>
  <si>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</si>
  <si>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</si>
  <si>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</si>
  <si>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</si>
  <si>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</si>
  <si>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</si>
  <si>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</si>
  <si>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</si>
  <si>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</si>
  <si>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</si>
  <si>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</si>
  <si>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</si>
  <si>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</si>
  <si>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</si>
  <si>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</si>
  <si>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</si>
  <si>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</si>
  <si>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</si>
  <si>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</si>
  <si>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</si>
  <si>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</si>
  <si>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</si>
  <si>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</si>
  <si>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</si>
  <si>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</si>
  <si>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</si>
  <si>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</si>
  <si>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</si>
  <si>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</si>
  <si>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</si>
  <si>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</si>
  <si>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</si>
  <si>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</si>
  <si>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</si>
  <si>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</si>
  <si>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</si>
  <si>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</si>
  <si>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</si>
  <si>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</si>
  <si>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</si>
  <si>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</si>
  <si>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</si>
  <si>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</si>
  <si>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</si>
  <si>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</si>
  <si>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</si>
  <si>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</si>
  <si>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</si>
  <si>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</si>
  <si>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</si>
  <si>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</si>
  <si>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</si>
  <si>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</si>
  <si>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</si>
  <si>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</si>
  <si>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</si>
  <si>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</si>
  <si>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</si>
  <si>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</si>
  <si>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</si>
  <si>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</si>
  <si>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</si>
  <si>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</si>
  <si>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</si>
  <si>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</si>
  <si>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</si>
  <si>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</si>
  <si>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</si>
  <si>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</si>
  <si>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</si>
  <si>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</si>
  <si>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</si>
  <si>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</si>
  <si>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</si>
  <si>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</si>
  <si>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</si>
  <si>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</si>
  <si>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</si>
  <si>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</si>
  <si>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</si>
  <si>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</si>
  <si>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</si>
  <si>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</si>
  <si>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</si>
  <si>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</si>
  <si>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</si>
  <si>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</si>
  <si>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</si>
  <si>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</si>
  <si>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</si>
  <si>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</si>
  <si>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</si>
  <si>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</si>
  <si>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</si>
  <si>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</si>
  <si>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</si>
  <si>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</si>
  <si>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</si>
  <si>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</si>
  <si>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</si>
  <si>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</si>
  <si>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</si>
  <si>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</si>
  <si>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</si>
  <si>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</si>
  <si>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</si>
  <si>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</si>
  <si>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</si>
  <si>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</si>
  <si>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</si>
  <si>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</si>
  <si>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</si>
  <si>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</si>
  <si>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</si>
  <si>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</si>
  <si>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</si>
  <si>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</si>
  <si>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</si>
  <si>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</si>
  <si>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</si>
  <si>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</si>
  <si>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</si>
  <si>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</si>
  <si>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</si>
  <si>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</si>
  <si>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</si>
  <si>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</si>
  <si>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</si>
  <si>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</si>
  <si>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</si>
  <si>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</si>
  <si>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</si>
  <si>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</si>
  <si>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</si>
  <si>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</si>
  <si>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</si>
  <si>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</si>
  <si>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</si>
  <si>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</si>
  <si>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</si>
  <si>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</si>
  <si>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</si>
  <si>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</si>
  <si>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</si>
  <si>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</si>
  <si>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</si>
  <si>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</si>
  <si>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</si>
  <si>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</si>
  <si>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</si>
  <si>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</si>
  <si>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</si>
  <si>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</si>
  <si>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</si>
  <si>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</si>
  <si>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</si>
  <si>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</si>
  <si>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</si>
  <si>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</si>
  <si>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</si>
  <si>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</si>
  <si>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</si>
  <si>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</si>
  <si>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</si>
  <si>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</si>
  <si>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</si>
  <si>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</si>
  <si>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</si>
  <si>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</si>
  <si>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</si>
  <si>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</si>
  <si>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</si>
  <si>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</si>
  <si>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</si>
  <si>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</si>
  <si>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</si>
  <si>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</si>
  <si>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</si>
  <si>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</si>
  <si>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</si>
  <si>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</si>
  <si>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</si>
  <si>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</si>
  <si>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</si>
  <si>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</si>
  <si>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</si>
  <si>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</si>
  <si>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</si>
  <si>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</si>
  <si>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</si>
  <si>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</si>
  <si>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</si>
  <si>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</si>
  <si>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</si>
  <si>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</si>
  <si>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</si>
  <si>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</si>
  <si>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</si>
  <si>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</si>
  <si>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</si>
  <si>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</si>
  <si>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</si>
  <si>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</si>
  <si>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</si>
  <si>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</si>
  <si>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</si>
  <si>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</si>
  <si>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</si>
  <si>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</si>
  <si>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</si>
  <si>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</si>
  <si>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</si>
  <si>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</si>
  <si>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</si>
  <si>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</si>
  <si>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</si>
  <si>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</si>
  <si>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</si>
  <si>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</si>
  <si>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</si>
  <si>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</si>
  <si>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</si>
  <si>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</si>
  <si>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</si>
  <si>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</si>
  <si>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</si>
  <si>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</si>
  <si>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</si>
  <si>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</si>
  <si>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</si>
  <si>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</si>
  <si>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</si>
  <si>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</si>
  <si>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</si>
  <si>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</si>
  <si>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</si>
  <si>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</si>
  <si>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</si>
  <si>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</si>
  <si>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</si>
  <si>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</si>
  <si>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</si>
  <si>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</si>
  <si>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</si>
  <si>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</si>
  <si>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</si>
  <si>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</si>
  <si>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</si>
  <si>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</si>
  <si>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</si>
  <si>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</si>
  <si>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</si>
  <si>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</si>
  <si>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</si>
  <si>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</si>
  <si>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</si>
  <si>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</si>
  <si>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</si>
  <si>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</si>
  <si>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</si>
  <si>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</si>
  <si>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</si>
  <si>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</si>
  <si>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</si>
  <si>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</si>
  <si>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</si>
  <si>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</si>
  <si>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</si>
  <si>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</si>
  <si>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</si>
  <si>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</si>
  <si>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</si>
  <si>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</si>
  <si>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</si>
  <si>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</si>
  <si>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</si>
  <si>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</si>
  <si>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</si>
  <si>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</si>
  <si>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</si>
  <si>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</si>
  <si>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</si>
  <si>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</si>
  <si>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</si>
  <si>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</si>
  <si>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</si>
  <si>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</si>
  <si>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</si>
  <si>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</si>
  <si>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</si>
  <si>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</si>
  <si>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</si>
  <si>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</si>
  <si>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</si>
  <si>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</si>
  <si>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</si>
  <si>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</si>
  <si>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</si>
  <si>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</si>
  <si>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</si>
  <si>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</si>
  <si>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</si>
  <si>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</si>
  <si>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</si>
  <si>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</si>
  <si>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</si>
  <si>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</si>
  <si>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</si>
  <si>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</si>
  <si>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</si>
  <si>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</si>
  <si>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</si>
  <si>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</si>
  <si>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</si>
  <si>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</si>
  <si>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</si>
  <si>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</si>
  <si>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</si>
  <si>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</si>
  <si>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</si>
  <si>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</si>
  <si>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</si>
  <si>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</si>
  <si>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</si>
  <si>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</si>
  <si>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</si>
  <si>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</si>
  <si>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</si>
  <si>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</si>
  <si>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</si>
  <si>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</si>
  <si>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</si>
  <si>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</si>
  <si>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</si>
  <si>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</si>
  <si>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</si>
  <si>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</si>
  <si>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</si>
  <si>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</si>
  <si>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</si>
  <si>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</si>
  <si>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</si>
  <si>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</si>
  <si>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</si>
  <si>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</si>
  <si>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</si>
  <si>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</si>
  <si>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</si>
  <si>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</si>
  <si>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</si>
  <si>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</si>
  <si>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</si>
  <si>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</si>
  <si>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</si>
  <si>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</si>
  <si>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</si>
  <si>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</si>
  <si>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</si>
  <si>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</si>
  <si>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</si>
  <si>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</si>
  <si>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</si>
  <si>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</si>
  <si>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</si>
  <si>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</si>
  <si>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</si>
  <si>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</si>
  <si>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</si>
  <si>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</si>
  <si>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</si>
  <si>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</si>
  <si>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</si>
  <si>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</si>
  <si>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</si>
  <si>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</si>
  <si>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</si>
  <si>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</si>
  <si>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</si>
  <si>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</si>
  <si>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</si>
  <si>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</si>
  <si>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</si>
  <si>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</si>
  <si>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</si>
  <si>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</si>
  <si>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</si>
  <si>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</si>
  <si>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</si>
  <si>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</si>
  <si>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</si>
  <si>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</si>
  <si>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</si>
  <si>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</si>
  <si>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</si>
  <si>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</si>
  <si>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</si>
  <si>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</si>
  <si>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</si>
  <si>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</si>
  <si>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</si>
  <si>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</si>
  <si>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</si>
  <si>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</si>
  <si>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</si>
  <si>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</si>
  <si>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</si>
  <si>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</si>
  <si>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</si>
  <si>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</si>
  <si>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</si>
  <si>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</si>
  <si>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</si>
  <si>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</si>
  <si>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</si>
  <si>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</si>
  <si>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</si>
  <si>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</si>
  <si>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</si>
  <si>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</si>
  <si>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</si>
  <si>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</si>
  <si>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</si>
  <si>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</si>
  <si>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</si>
  <si>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</si>
  <si>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</si>
  <si>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</si>
  <si>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</si>
  <si>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</si>
  <si>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</si>
  <si>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</si>
  <si>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</si>
  <si>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</si>
  <si>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</si>
  <si>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</si>
  <si>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</si>
  <si>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</si>
  <si>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</si>
  <si>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</si>
  <si>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</si>
  <si>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</si>
  <si>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</si>
  <si>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</si>
  <si>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</si>
  <si>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</si>
  <si>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</si>
  <si>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</si>
  <si>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</si>
  <si>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</si>
  <si>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</si>
  <si>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</si>
  <si>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</si>
  <si>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</si>
  <si>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</si>
  <si>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</si>
  <si>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</si>
  <si>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</si>
  <si>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</si>
  <si>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</si>
  <si>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</si>
  <si>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</si>
  <si>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</si>
  <si>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</si>
  <si>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</si>
  <si>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</si>
  <si>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</si>
  <si>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</si>
  <si>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</si>
  <si>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</si>
  <si>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</si>
  <si>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</si>
  <si>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</si>
  <si>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</si>
  <si>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</si>
  <si>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</si>
  <si>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</si>
  <si>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</si>
  <si>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</si>
  <si>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</si>
  <si>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</si>
  <si>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</si>
  <si>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</si>
  <si>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</si>
  <si>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</si>
  <si>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</si>
  <si>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</si>
  <si>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</si>
  <si>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</si>
  <si>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</si>
  <si>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</si>
  <si>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</si>
  <si>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</si>
  <si>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</si>
  <si>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</si>
  <si>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</si>
  <si>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</si>
  <si>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</si>
  <si>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</si>
  <si>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</si>
  <si>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</si>
  <si>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</si>
  <si>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</si>
  <si>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</si>
  <si>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</si>
  <si>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</si>
  <si>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</si>
  <si>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</si>
  <si>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</si>
  <si>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</si>
  <si>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</si>
  <si>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</si>
  <si>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</si>
  <si>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</si>
  <si>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</si>
  <si>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</si>
  <si>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</si>
  <si>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</si>
  <si>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</si>
  <si>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</si>
  <si>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</si>
  <si>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</si>
  <si>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</si>
  <si>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</si>
  <si>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</si>
  <si>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</si>
  <si>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</si>
  <si>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</si>
  <si>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</si>
  <si>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</si>
  <si>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</si>
  <si>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</si>
  <si>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</si>
  <si>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</si>
  <si>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</si>
  <si>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</si>
  <si>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</si>
  <si>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</si>
  <si>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</si>
  <si>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</si>
  <si>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</si>
  <si>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</si>
  <si>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</si>
  <si>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</si>
  <si>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</si>
  <si>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</si>
  <si>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</si>
  <si>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</si>
  <si>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</si>
  <si>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</si>
  <si>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</si>
  <si>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</si>
  <si>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</si>
  <si>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</si>
  <si>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</si>
  <si>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</si>
  <si>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</si>
  <si>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</si>
  <si>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</si>
  <si>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</si>
  <si>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</si>
  <si>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</si>
  <si>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</si>
  <si>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</si>
  <si>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</si>
  <si>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</si>
  <si>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</si>
  <si>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</si>
  <si>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</si>
  <si>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</si>
  <si>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</si>
  <si>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</si>
  <si>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</si>
  <si>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</si>
  <si>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</si>
  <si>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</si>
  <si>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</si>
  <si>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</si>
  <si>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</si>
  <si>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</si>
  <si>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</si>
  <si>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</si>
  <si>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</si>
  <si>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</si>
  <si>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</si>
  <si>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</si>
  <si>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</si>
  <si>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</si>
  <si>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</si>
  <si>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</si>
  <si>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</si>
  <si>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</si>
  <si>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</si>
  <si>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</si>
  <si>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</si>
  <si>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</si>
  <si>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</si>
  <si>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</si>
  <si>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</si>
  <si>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</si>
  <si>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</si>
  <si>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</si>
  <si>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</si>
  <si>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</si>
  <si>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</si>
  <si>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</si>
  <si>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</si>
  <si>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</si>
  <si>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</si>
  <si>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</si>
  <si>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</si>
  <si>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</si>
  <si>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</si>
  <si>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</si>
  <si>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</si>
  <si>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</si>
  <si>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</si>
  <si>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</si>
  <si>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</si>
  <si>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</si>
  <si>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</si>
  <si>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</si>
  <si>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</si>
  <si>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</si>
  <si>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</si>
  <si>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</si>
  <si>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</si>
  <si>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</si>
  <si>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</si>
  <si>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</si>
  <si>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</si>
  <si>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</si>
  <si>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</si>
  <si>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</si>
  <si>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</si>
  <si>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</si>
  <si>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</si>
  <si>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</si>
  <si>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</si>
  <si>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</si>
  <si>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</si>
  <si>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</si>
  <si>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</si>
  <si>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</si>
  <si>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</si>
  <si>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</si>
  <si>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</si>
  <si>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</si>
  <si>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</si>
  <si>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</si>
  <si>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</si>
  <si>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</si>
  <si>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</si>
  <si>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</si>
  <si>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</si>
  <si>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</si>
  <si>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</si>
  <si>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</si>
  <si>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</si>
  <si>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</si>
  <si>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</si>
  <si>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</si>
  <si>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</si>
  <si>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</si>
  <si>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</si>
  <si>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</si>
  <si>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</si>
  <si>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</si>
  <si>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</si>
  <si>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</si>
  <si>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</si>
  <si>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</si>
  <si>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</si>
  <si>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</si>
  <si>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</si>
  <si>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</si>
  <si>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</si>
  <si>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</si>
  <si>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</si>
  <si>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</si>
  <si>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</si>
  <si>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</si>
  <si>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</si>
  <si>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</si>
  <si>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</si>
  <si>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</si>
  <si>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</si>
  <si>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</si>
  <si>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</si>
  <si>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</si>
  <si>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</si>
  <si>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</si>
  <si>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</si>
  <si>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</si>
  <si>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</si>
  <si>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</si>
  <si>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</si>
  <si>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</si>
  <si>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</si>
  <si>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</si>
  <si>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</si>
  <si>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</si>
  <si>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</si>
  <si>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</si>
  <si>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</si>
  <si>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</si>
  <si>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</si>
  <si>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</si>
  <si>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</si>
  <si>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</si>
  <si>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</si>
  <si>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</si>
  <si>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</si>
  <si>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</si>
  <si>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</si>
  <si>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</si>
  <si>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</si>
  <si>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</si>
  <si>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</si>
  <si>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</si>
  <si>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</si>
  <si>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</si>
  <si>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</si>
  <si>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</si>
  <si>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</si>
  <si>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</si>
  <si>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</si>
  <si>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</si>
  <si>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</si>
  <si>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</si>
  <si>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</si>
  <si>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</si>
  <si>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</si>
  <si>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</si>
  <si>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</si>
  <si>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</si>
  <si>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</si>
  <si>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</si>
  <si>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</si>
  <si>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</si>
  <si>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</si>
  <si>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</si>
  <si>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</si>
  <si>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</si>
  <si>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</si>
  <si>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</si>
  <si>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</si>
  <si>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</si>
  <si>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</si>
  <si>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</si>
  <si>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</si>
  <si>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</si>
  <si>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</si>
  <si>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</si>
  <si>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</si>
  <si>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</si>
  <si>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</si>
  <si>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</si>
  <si>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</si>
  <si>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</si>
  <si>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</si>
  <si>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</si>
  <si>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</si>
  <si>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</si>
  <si>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</si>
  <si>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</si>
  <si>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</si>
  <si>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</si>
  <si>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</si>
  <si>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</si>
  <si>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</si>
  <si>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</si>
  <si>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</si>
  <si>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</si>
  <si>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</si>
  <si>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</si>
  <si>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</si>
  <si>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</si>
  <si>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</si>
  <si>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</si>
  <si>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</si>
  <si>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</si>
  <si>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</si>
  <si>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</si>
  <si>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</si>
  <si>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</si>
  <si>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</si>
  <si>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</si>
  <si>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</si>
  <si>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</si>
  <si>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</si>
  <si>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</si>
  <si>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</si>
  <si>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</si>
  <si>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</si>
  <si>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</si>
  <si>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</si>
  <si>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</si>
  <si>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</si>
  <si>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</si>
  <si>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</si>
  <si>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</si>
  <si>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</si>
  <si>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</si>
  <si>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</si>
  <si>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</si>
  <si>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</si>
  <si>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</si>
  <si>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</si>
  <si>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</si>
  <si>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</si>
  <si>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</si>
  <si>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</si>
  <si>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</si>
  <si>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</si>
  <si>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</si>
  <si>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</si>
  <si>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[If applicable, an explanation giving specific reasons if the district officials do not agree with</t>
  </si>
  <si>
    <t xml:space="preserve"> the finding and believe that corrective action is unnecessary.]</t>
  </si>
  <si>
    <t>Scott L. Simonin, CPA</t>
  </si>
  <si>
    <t>St. Clair</t>
  </si>
  <si>
    <t>401 South Monroe Street</t>
  </si>
  <si>
    <t>Freeburg</t>
  </si>
  <si>
    <t>Gregory A. Frerking</t>
  </si>
  <si>
    <t>frerkiga@fchs77.org</t>
  </si>
  <si>
    <t>618-539-5533</t>
  </si>
  <si>
    <t>GO School Refunding Bonds</t>
  </si>
  <si>
    <t>GO Bond Fire Prevention &amp; Safety</t>
  </si>
  <si>
    <t>GO School Bond &amp; Refunding</t>
  </si>
  <si>
    <t>Smithton School District No. 130</t>
  </si>
  <si>
    <t>Egyptian Area Schools Employee Benefit Trust</t>
  </si>
  <si>
    <t>Belleville Area Special Services Coop</t>
  </si>
  <si>
    <t>Freeburgh School District No. 70</t>
  </si>
  <si>
    <t>Page 5, Line 9:  Educational Fund - Insurance Prepayments - $11,389.</t>
  </si>
  <si>
    <t>Page 5, Line 12:  Transportation Fund - Loan to Education Fund - $200,000.</t>
  </si>
  <si>
    <t>Page 10, Line 74:  Educational Fund - Other Fund Service Refunds - $1,608.</t>
  </si>
  <si>
    <t>Page 10, Line 92:  Educational Fund - Lab fees - $56,460, and Chrome book insurance - $19,060.</t>
  </si>
  <si>
    <t>10.</t>
  </si>
  <si>
    <t>11.</t>
  </si>
  <si>
    <t>Page 11, Line 107:  Educational Fund - Sale of surplus property - $22,445.</t>
  </si>
  <si>
    <t>Page 11, Line 106:  Operations &amp; Maintenance Fund - Other Local Fees - Parking revenue - $12,000.</t>
  </si>
  <si>
    <t>Page 12, Line 171:  Educational Fund - Other Restricted Revenue from State Sources - State Library Grant - $750.</t>
  </si>
  <si>
    <t>Page 14, Line 272:  Educational Fund - Other Restricted Revenue from Federal Sources - IL Math Science Grant - $1,500, and Read Grant - $21,719.</t>
  </si>
  <si>
    <t>Page 15, Line 41:  Educational Fund - Other Support Services - Graduation services - $1,723.</t>
  </si>
  <si>
    <t>Page 18, Line 165:  Debt Services - Debt Services Other - Administrative fee - $3,000.</t>
  </si>
  <si>
    <t>Page 5, Line 9:  Operations &amp; Maintenance Fund - Insurance Prepayments - $1,247.</t>
  </si>
  <si>
    <t>Freeburg CHSD 77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</si>
</sst>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0" fillId="0" borderId="0" xfId="0" quotePrefix="1" applyNumberForma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19050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19" t="s">
        <v>474</v>
      </c>
      <c r="J1" s="2120"/>
      <c r="K1" s="2120"/>
      <c r="L1" s="2120"/>
      <c r="M1" s="2120"/>
      <c r="N1" s="2120"/>
      <c r="O1" s="2120"/>
      <c r="P1" s="2120"/>
      <c r="Q1" s="2120"/>
      <c r="R1" s="2120"/>
      <c r="S1" s="2120"/>
    </row>
    <row r="2" spans="1:28" ht="12" customHeight="1" x14ac:dyDescent="0.2">
      <c r="A2" s="202" t="s">
        <v>1970</v>
      </c>
      <c r="D2" s="203"/>
      <c r="I2" s="2121" t="s">
        <v>1155</v>
      </c>
      <c r="J2" s="2120"/>
      <c r="K2" s="2120"/>
      <c r="L2" s="2120"/>
      <c r="M2" s="2120"/>
      <c r="N2" s="2120"/>
      <c r="O2" s="2120"/>
      <c r="P2" s="2120"/>
      <c r="Q2" s="2120"/>
      <c r="R2" s="2120"/>
      <c r="S2" s="2120"/>
    </row>
    <row r="3" spans="1:28" ht="12" customHeight="1" x14ac:dyDescent="0.2">
      <c r="A3" s="1879" t="s">
        <v>1958</v>
      </c>
      <c r="B3" s="1880"/>
      <c r="C3" s="1880"/>
      <c r="D3" s="1881"/>
      <c r="I3" s="2121" t="s">
        <v>55</v>
      </c>
      <c r="J3" s="2120"/>
      <c r="K3" s="2120"/>
      <c r="L3" s="2120"/>
      <c r="M3" s="2120"/>
      <c r="N3" s="2120"/>
      <c r="O3" s="2120"/>
      <c r="P3" s="2120"/>
      <c r="Q3" s="2120"/>
      <c r="R3" s="2120"/>
      <c r="S3" s="2120"/>
    </row>
    <row r="4" spans="1:28" ht="12" customHeight="1" x14ac:dyDescent="0.2">
      <c r="A4" s="192"/>
      <c r="I4" s="2121" t="s">
        <v>617</v>
      </c>
      <c r="J4" s="2120"/>
      <c r="K4" s="2120"/>
      <c r="L4" s="2120"/>
      <c r="M4" s="2120"/>
      <c r="N4" s="2120"/>
      <c r="O4" s="2120"/>
      <c r="P4" s="2120"/>
      <c r="Q4" s="2120"/>
      <c r="R4" s="2120"/>
      <c r="S4" s="2120"/>
    </row>
    <row r="5" spans="1:28" ht="14.1" customHeight="1" x14ac:dyDescent="0.2">
      <c r="B5" s="445" t="s">
        <v>2084</v>
      </c>
      <c r="C5" s="179" t="s">
        <v>1083</v>
      </c>
      <c r="D5" s="364"/>
      <c r="E5" s="364"/>
      <c r="H5" s="193"/>
      <c r="I5" s="2128" t="s">
        <v>788</v>
      </c>
      <c r="J5" s="2073"/>
      <c r="K5" s="2073"/>
      <c r="L5" s="2073"/>
      <c r="M5" s="2073"/>
      <c r="N5" s="2073"/>
      <c r="O5" s="2073"/>
      <c r="P5" s="2073"/>
      <c r="Q5" s="2073"/>
      <c r="R5" s="2073"/>
      <c r="S5" s="2073"/>
    </row>
    <row r="6" spans="1:28" ht="14.1" customHeight="1" x14ac:dyDescent="0.2">
      <c r="B6" s="445"/>
      <c r="C6" s="179" t="s">
        <v>1084</v>
      </c>
      <c r="D6" s="364"/>
      <c r="E6" s="364"/>
      <c r="I6" s="2127" t="s">
        <v>1051</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4" t="s">
        <v>782</v>
      </c>
      <c r="J9" s="2125"/>
      <c r="K9" s="2125"/>
      <c r="L9" s="2125"/>
      <c r="M9" s="2125"/>
      <c r="N9" s="2125"/>
      <c r="O9" s="2125"/>
      <c r="P9" s="2125"/>
      <c r="Q9" s="2125"/>
      <c r="R9" s="2125"/>
      <c r="S9" s="2126"/>
      <c r="T9" s="2069" t="s">
        <v>630</v>
      </c>
      <c r="U9" s="2070"/>
      <c r="V9" s="2070"/>
      <c r="W9" s="2070"/>
      <c r="X9" s="2070"/>
      <c r="Y9" s="2070"/>
      <c r="Z9" s="2070"/>
      <c r="AA9" s="2071"/>
    </row>
    <row r="10" spans="1:28" ht="13.5" customHeight="1" x14ac:dyDescent="0.2">
      <c r="A10" s="2078" t="s">
        <v>783</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1131</v>
      </c>
      <c r="B11" s="2082"/>
      <c r="C11" s="2082"/>
      <c r="D11" s="2082"/>
      <c r="E11" s="2082"/>
      <c r="F11" s="2082"/>
      <c r="G11" s="2082"/>
      <c r="H11" s="2083"/>
      <c r="I11" s="181"/>
      <c r="J11" s="345"/>
      <c r="K11" s="181"/>
      <c r="O11" s="1764" t="s">
        <v>2084</v>
      </c>
      <c r="P11" s="380" t="s">
        <v>225</v>
      </c>
      <c r="Q11" s="184"/>
      <c r="R11" s="182"/>
      <c r="S11" s="181"/>
      <c r="T11" s="2075"/>
      <c r="U11" s="2076"/>
      <c r="V11" s="2076"/>
      <c r="W11" s="2076"/>
      <c r="X11" s="2076"/>
      <c r="Y11" s="2076"/>
      <c r="Z11" s="2076"/>
      <c r="AA11" s="2077"/>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9">
        <v>50082077016</v>
      </c>
      <c r="B13" s="2090"/>
      <c r="C13" s="2090"/>
      <c r="D13" s="2090"/>
      <c r="E13" s="2090"/>
      <c r="F13" s="2090"/>
      <c r="G13" s="2090"/>
      <c r="H13" s="2091"/>
      <c r="I13" s="185"/>
      <c r="J13" s="184"/>
      <c r="K13" s="182"/>
      <c r="L13" s="184"/>
      <c r="M13" s="184"/>
      <c r="N13" s="184"/>
      <c r="O13" s="184"/>
      <c r="P13" s="184"/>
      <c r="Q13" s="184"/>
      <c r="R13" s="184"/>
      <c r="S13" s="184"/>
      <c r="T13" s="2094" t="s">
        <v>2085</v>
      </c>
      <c r="U13" s="2095"/>
      <c r="V13" s="2095"/>
      <c r="W13" s="2095"/>
      <c r="X13" s="2095"/>
      <c r="Y13" s="2096"/>
      <c r="Z13" s="2096"/>
      <c r="AA13" s="209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7" t="s">
        <v>2095</v>
      </c>
      <c r="B15" s="2092"/>
      <c r="C15" s="2092"/>
      <c r="D15" s="2092"/>
      <c r="E15" s="2092"/>
      <c r="F15" s="2092"/>
      <c r="G15" s="2092"/>
      <c r="H15" s="2093"/>
      <c r="T15" s="2059" t="s">
        <v>2094</v>
      </c>
      <c r="U15" s="2060"/>
      <c r="V15" s="2060"/>
      <c r="W15" s="2060"/>
      <c r="X15" s="2060"/>
      <c r="Y15" s="2098"/>
      <c r="Z15" s="2098"/>
      <c r="AA15" s="209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4" t="s">
        <v>2121</v>
      </c>
      <c r="B17" s="2117"/>
      <c r="C17" s="2117"/>
      <c r="D17" s="2117"/>
      <c r="E17" s="2117"/>
      <c r="F17" s="2117"/>
      <c r="G17" s="2117"/>
      <c r="H17" s="2118"/>
      <c r="T17" s="2104" t="s">
        <v>2086</v>
      </c>
      <c r="U17" s="2105"/>
      <c r="V17" s="2105"/>
      <c r="W17" s="2105"/>
      <c r="X17" s="2105"/>
      <c r="Y17" s="2105"/>
      <c r="Z17" s="2105"/>
      <c r="AA17" s="2106"/>
    </row>
    <row r="18" spans="1:27" ht="13.5" customHeight="1" x14ac:dyDescent="0.2">
      <c r="A18" s="365" t="s">
        <v>627</v>
      </c>
      <c r="B18" s="347"/>
      <c r="C18" s="343"/>
      <c r="D18" s="347"/>
      <c r="E18" s="347"/>
      <c r="F18" s="347"/>
      <c r="G18" s="347"/>
      <c r="H18" s="277"/>
      <c r="I18" s="2114" t="s">
        <v>784</v>
      </c>
      <c r="J18" s="2115"/>
      <c r="K18" s="2115"/>
      <c r="L18" s="2115"/>
      <c r="M18" s="2115"/>
      <c r="N18" s="2115"/>
      <c r="O18" s="2115"/>
      <c r="P18" s="2115"/>
      <c r="Q18" s="2115"/>
      <c r="R18" s="2115"/>
      <c r="S18" s="2116"/>
      <c r="T18" s="365" t="s">
        <v>827</v>
      </c>
      <c r="U18" s="272"/>
      <c r="V18" s="343"/>
      <c r="W18" s="271"/>
      <c r="X18" s="365" t="s">
        <v>306</v>
      </c>
      <c r="Y18" s="352"/>
      <c r="Z18" s="1977" t="s">
        <v>785</v>
      </c>
      <c r="AA18" s="201"/>
    </row>
    <row r="19" spans="1:27" ht="13.5" customHeight="1" x14ac:dyDescent="0.2">
      <c r="A19" s="2087" t="s">
        <v>2096</v>
      </c>
      <c r="B19" s="2088"/>
      <c r="C19" s="2088"/>
      <c r="D19" s="2088"/>
      <c r="E19" s="2088"/>
      <c r="F19" s="2088"/>
      <c r="G19" s="2088"/>
      <c r="H19" s="2086"/>
      <c r="I19" s="184"/>
      <c r="J19" s="379"/>
      <c r="K19" s="195"/>
      <c r="L19" s="193"/>
      <c r="M19" s="659" t="s">
        <v>360</v>
      </c>
      <c r="P19" s="181"/>
      <c r="Q19" s="181"/>
      <c r="R19" s="181"/>
      <c r="S19" s="185"/>
      <c r="T19" s="2087" t="s">
        <v>2087</v>
      </c>
      <c r="U19" s="2085"/>
      <c r="V19" s="2085"/>
      <c r="W19" s="2086"/>
      <c r="X19" s="2102" t="s">
        <v>2043</v>
      </c>
      <c r="Y19" s="2103"/>
      <c r="Z19" s="2100">
        <v>62226</v>
      </c>
      <c r="AA19" s="210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4" t="s">
        <v>2097</v>
      </c>
      <c r="B21" s="2085"/>
      <c r="C21" s="2085"/>
      <c r="D21" s="2085"/>
      <c r="E21" s="2085"/>
      <c r="F21" s="2085"/>
      <c r="G21" s="2085"/>
      <c r="H21" s="2086"/>
      <c r="I21" s="2110" t="s">
        <v>786</v>
      </c>
      <c r="J21" s="2073"/>
      <c r="K21" s="2073"/>
      <c r="L21" s="2073"/>
      <c r="M21" s="2073"/>
      <c r="N21" s="2073"/>
      <c r="O21" s="2073"/>
      <c r="P21" s="2073"/>
      <c r="Q21" s="2073"/>
      <c r="R21" s="2073"/>
      <c r="S21" s="2074"/>
      <c r="T21" s="2054" t="s">
        <v>2088</v>
      </c>
      <c r="U21" s="2055"/>
      <c r="V21" s="2055"/>
      <c r="W21" s="2055"/>
      <c r="X21" s="2068" t="s">
        <v>2089</v>
      </c>
      <c r="Y21" s="2066"/>
      <c r="Z21" s="2066"/>
      <c r="AA21" s="2067"/>
    </row>
    <row r="22" spans="1:27" ht="13.5" customHeight="1" x14ac:dyDescent="0.2">
      <c r="A22" s="367" t="s">
        <v>628</v>
      </c>
      <c r="B22" s="280"/>
      <c r="C22" s="280"/>
      <c r="D22" s="280"/>
      <c r="E22" s="280"/>
      <c r="F22" s="280"/>
      <c r="G22" s="280"/>
      <c r="H22" s="281"/>
      <c r="I22" s="2111" t="s">
        <v>1806</v>
      </c>
      <c r="J22" s="2112"/>
      <c r="K22" s="2112"/>
      <c r="L22" s="2112"/>
      <c r="M22" s="2112"/>
      <c r="N22" s="2112"/>
      <c r="O22" s="2112"/>
      <c r="P22" s="2112"/>
      <c r="Q22" s="2112"/>
      <c r="R22" s="2112"/>
      <c r="S22" s="2113"/>
      <c r="T22" s="365" t="s">
        <v>2039</v>
      </c>
      <c r="U22" s="272"/>
      <c r="V22" s="343"/>
      <c r="W22" s="272"/>
      <c r="X22" s="1978" t="s">
        <v>1633</v>
      </c>
      <c r="Z22" s="200"/>
      <c r="AA22" s="201"/>
    </row>
    <row r="23" spans="1:27" ht="13.5" customHeight="1" x14ac:dyDescent="0.2">
      <c r="A23" s="2107"/>
      <c r="B23" s="2108"/>
      <c r="C23" s="2108"/>
      <c r="D23" s="2108"/>
      <c r="E23" s="2108"/>
      <c r="F23" s="2108"/>
      <c r="G23" s="2108"/>
      <c r="H23" s="2109"/>
      <c r="T23" s="2054" t="s">
        <v>2090</v>
      </c>
      <c r="U23" s="2055"/>
      <c r="V23" s="2055"/>
      <c r="W23" s="2055"/>
      <c r="X23" s="2065">
        <v>42736</v>
      </c>
      <c r="Y23" s="2066"/>
      <c r="Z23" s="2066"/>
      <c r="AA23" s="2067"/>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84">
        <v>62243</v>
      </c>
      <c r="B25" s="2085"/>
      <c r="C25" s="2085"/>
      <c r="D25" s="2085"/>
      <c r="E25" s="2085"/>
      <c r="F25" s="2085"/>
      <c r="G25" s="2085"/>
      <c r="H25" s="2086"/>
      <c r="I25" s="660"/>
      <c r="J25" s="204"/>
      <c r="K25" s="204"/>
      <c r="L25" s="204"/>
      <c r="M25" s="204"/>
      <c r="N25" s="204"/>
      <c r="O25" s="204"/>
      <c r="P25" s="204"/>
      <c r="Q25" s="204"/>
      <c r="R25" s="204"/>
      <c r="S25" s="205"/>
      <c r="T25" s="2051" t="s">
        <v>2091</v>
      </c>
      <c r="U25" s="2052"/>
      <c r="V25" s="2052"/>
      <c r="W25" s="2052"/>
      <c r="X25" s="2052"/>
      <c r="Y25" s="2052"/>
      <c r="Z25" s="2052"/>
      <c r="AA25" s="20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9" t="s">
        <v>2009</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5"/>
      <c r="J30" s="392"/>
      <c r="K30" s="182" t="s">
        <v>675</v>
      </c>
      <c r="L30" s="1764" t="s">
        <v>2084</v>
      </c>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c r="K31" s="195" t="s">
        <v>1053</v>
      </c>
      <c r="L31" s="1764" t="s">
        <v>2084</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8"/>
      <c r="Q35" s="2085"/>
      <c r="R35" s="2085"/>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4" t="s">
        <v>2098</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628</v>
      </c>
      <c r="B39" s="2138"/>
      <c r="C39" s="343"/>
      <c r="D39" s="340"/>
      <c r="E39" s="340"/>
      <c r="F39" s="350"/>
      <c r="G39" s="340"/>
      <c r="H39" s="277"/>
      <c r="I39" s="2137" t="s">
        <v>628</v>
      </c>
      <c r="J39" s="2138"/>
      <c r="K39" s="2138"/>
      <c r="L39" s="2138"/>
      <c r="M39" s="2138"/>
      <c r="N39" s="337"/>
      <c r="O39" s="343"/>
      <c r="P39" s="343"/>
      <c r="Q39" s="349"/>
      <c r="R39" s="343"/>
      <c r="S39" s="277"/>
      <c r="T39" s="343" t="s">
        <v>628</v>
      </c>
      <c r="U39" s="272"/>
      <c r="V39" s="343"/>
      <c r="W39" s="271"/>
      <c r="X39" s="349"/>
      <c r="Y39" s="200"/>
      <c r="Z39" s="200"/>
      <c r="AA39" s="201"/>
    </row>
    <row r="40" spans="1:27" ht="13.5" customHeight="1" x14ac:dyDescent="0.2">
      <c r="A40" s="2140" t="s">
        <v>2099</v>
      </c>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2100</v>
      </c>
      <c r="B42" s="2085"/>
      <c r="C42" s="2086"/>
      <c r="D42" s="2102"/>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4" sqref="C11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1389</v>
      </c>
      <c r="B2" s="2149"/>
      <c r="C2" s="2149"/>
      <c r="D2" s="2149"/>
      <c r="E2" s="2149"/>
      <c r="F2" s="2149"/>
      <c r="G2" s="2149"/>
      <c r="H2" s="2149"/>
      <c r="I2" s="2149"/>
    </row>
    <row r="3" spans="1:9" s="33" customFormat="1" ht="6" customHeight="1" x14ac:dyDescent="0.2">
      <c r="A3" s="52"/>
      <c r="B3" s="52"/>
      <c r="C3" s="621"/>
      <c r="D3" s="717"/>
      <c r="E3" s="404"/>
    </row>
    <row r="4" spans="1:9" x14ac:dyDescent="0.2">
      <c r="A4" s="7"/>
      <c r="B4" s="399"/>
      <c r="C4" s="2155" t="s">
        <v>497</v>
      </c>
      <c r="D4" s="2156"/>
      <c r="E4" s="2156"/>
      <c r="F4" s="2156"/>
      <c r="G4" s="2156"/>
      <c r="H4" s="2156"/>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50" t="s">
        <v>2050</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358</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9"/>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7"/>
      <c r="C55" s="2158"/>
      <c r="D55" s="2158"/>
      <c r="E55" s="2158"/>
      <c r="F55" s="2158"/>
      <c r="G55" s="2158"/>
      <c r="H55" s="2159"/>
      <c r="I55" s="3"/>
    </row>
    <row r="56" spans="1:9" s="33" customFormat="1" x14ac:dyDescent="0.2">
      <c r="A56" s="1796"/>
      <c r="B56" s="2160"/>
      <c r="C56" s="2161"/>
      <c r="D56" s="2161"/>
      <c r="E56" s="2161"/>
      <c r="F56" s="2161"/>
      <c r="G56" s="2161"/>
      <c r="H56" s="2162"/>
      <c r="I56" s="3"/>
    </row>
    <row r="57" spans="1:9" s="33" customFormat="1" x14ac:dyDescent="0.2">
      <c r="A57" s="1796"/>
      <c r="B57" s="2160"/>
      <c r="C57" s="2161"/>
      <c r="D57" s="2161"/>
      <c r="E57" s="2161"/>
      <c r="F57" s="2161"/>
      <c r="G57" s="2161"/>
      <c r="H57" s="2162"/>
      <c r="I57" s="3"/>
    </row>
    <row r="58" spans="1:9" s="33" customFormat="1" x14ac:dyDescent="0.2">
      <c r="A58" s="1796"/>
      <c r="B58" s="2160"/>
      <c r="C58" s="2161"/>
      <c r="D58" s="2161"/>
      <c r="E58" s="2161"/>
      <c r="F58" s="2161"/>
      <c r="G58" s="2161"/>
      <c r="H58" s="2162"/>
      <c r="I58" s="3"/>
    </row>
    <row r="59" spans="1:9" s="33" customFormat="1" x14ac:dyDescent="0.2">
      <c r="A59" s="1796"/>
      <c r="B59" s="2160"/>
      <c r="C59" s="2161"/>
      <c r="D59" s="2161"/>
      <c r="E59" s="2161"/>
      <c r="F59" s="2161"/>
      <c r="G59" s="2161"/>
      <c r="H59" s="2162"/>
      <c r="I59" s="3"/>
    </row>
    <row r="60" spans="1:9" s="33" customFormat="1" x14ac:dyDescent="0.2">
      <c r="A60" s="1796"/>
      <c r="B60" s="2160"/>
      <c r="C60" s="2161"/>
      <c r="D60" s="2161"/>
      <c r="E60" s="2161"/>
      <c r="F60" s="2161"/>
      <c r="G60" s="2161"/>
      <c r="H60" s="2162"/>
      <c r="I60" s="3"/>
    </row>
    <row r="61" spans="1:9" s="33" customFormat="1" x14ac:dyDescent="0.2">
      <c r="A61" s="1796"/>
      <c r="B61" s="2160"/>
      <c r="C61" s="2161"/>
      <c r="D61" s="2161"/>
      <c r="E61" s="2161"/>
      <c r="F61" s="2161"/>
      <c r="G61" s="2161"/>
      <c r="H61" s="2162"/>
      <c r="I61" s="3"/>
    </row>
    <row r="62" spans="1:9" s="33" customFormat="1" x14ac:dyDescent="0.2">
      <c r="A62" s="1796"/>
      <c r="B62" s="2160"/>
      <c r="C62" s="2161"/>
      <c r="D62" s="2161"/>
      <c r="E62" s="2161"/>
      <c r="F62" s="2161"/>
      <c r="G62" s="2161"/>
      <c r="H62" s="2162"/>
      <c r="I62" s="3"/>
    </row>
    <row r="63" spans="1:9" s="33" customFormat="1" x14ac:dyDescent="0.2">
      <c r="A63" s="1796"/>
      <c r="B63" s="2160"/>
      <c r="C63" s="2161"/>
      <c r="D63" s="2161"/>
      <c r="E63" s="2161"/>
      <c r="F63" s="2161"/>
      <c r="G63" s="2161"/>
      <c r="H63" s="2162"/>
      <c r="I63" s="3"/>
    </row>
    <row r="64" spans="1:9" s="33" customFormat="1" x14ac:dyDescent="0.2">
      <c r="A64" s="1796"/>
      <c r="B64" s="2160"/>
      <c r="C64" s="2161"/>
      <c r="D64" s="2161"/>
      <c r="E64" s="2161"/>
      <c r="F64" s="2161"/>
      <c r="G64" s="2161"/>
      <c r="H64" s="2162"/>
      <c r="I64" s="3"/>
    </row>
    <row r="65" spans="1:9" s="33" customFormat="1" ht="9" customHeight="1" x14ac:dyDescent="0.2">
      <c r="A65" s="1797"/>
      <c r="B65" s="2163"/>
      <c r="C65" s="2164"/>
      <c r="D65" s="2164"/>
      <c r="E65" s="2164"/>
      <c r="F65" s="2164"/>
      <c r="G65" s="2164"/>
      <c r="H65" s="216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0" t="s">
        <v>1639</v>
      </c>
      <c r="B68" s="2153"/>
      <c r="C68" s="2153"/>
      <c r="D68" s="2153"/>
      <c r="E68" s="2154"/>
      <c r="F68" s="2154"/>
      <c r="G68" s="2154"/>
      <c r="H68" s="2154"/>
      <c r="I68" s="215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9" t="s">
        <v>1635</v>
      </c>
      <c r="B81" s="2169"/>
      <c r="C81" s="2169"/>
      <c r="D81" s="2170"/>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2085</v>
      </c>
      <c r="D112" s="2174"/>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1648</v>
      </c>
      <c r="D115" s="2176"/>
      <c r="E115" s="2177"/>
      <c r="F115" s="2177"/>
      <c r="G115" s="2177"/>
      <c r="H115" s="217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activeCell="A7" sqref="A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9">
        <v>258853671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1.0200000000000001E-2</v>
      </c>
      <c r="E10" s="100" t="s">
        <v>1186</v>
      </c>
      <c r="F10" s="472">
        <v>2.5000000000000001E-3</v>
      </c>
      <c r="G10" s="100" t="s">
        <v>1186</v>
      </c>
      <c r="H10" s="472">
        <v>1.1999999999999999E-3</v>
      </c>
      <c r="I10" s="100" t="s">
        <v>1187</v>
      </c>
      <c r="J10" s="473">
        <f>ROUND(D10+F10+H10,5)</f>
        <v>1.3899999999999999E-2</v>
      </c>
      <c r="K10" s="93"/>
      <c r="L10" s="472">
        <v>5.0000000000000001E-4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5406898</v>
      </c>
      <c r="E16" s="100"/>
      <c r="F16" s="82">
        <f>SUM('Acct Summary 7-8'!C17,'Acct Summary 7-8'!D17,'Acct Summary 7-8'!F17)</f>
        <v>6497808</v>
      </c>
      <c r="G16" s="100"/>
      <c r="H16" s="82">
        <f>SUM(D16-F16)</f>
        <v>-1090910</v>
      </c>
      <c r="I16" s="93"/>
      <c r="J16" s="82">
        <f>SUM('Acct Summary 7-8'!C81,'Acct Summary 7-8'!D81,'Acct Summary 7-8'!F81,'Acct Summary 7-8'!I81)</f>
        <v>1118907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2084</v>
      </c>
      <c r="C31" s="406" t="s">
        <v>689</v>
      </c>
      <c r="D31" s="63" t="s">
        <v>1262</v>
      </c>
      <c r="E31" s="93"/>
      <c r="F31" s="93"/>
      <c r="G31" s="101"/>
      <c r="H31" s="253">
        <f>IF(B31="X",(J7*0.069),IF(B32="X",(J7*0.138),"Enter x in a.or b."))</f>
        <v>17860903.299000002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6635000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Freeburg CHSD 77</v>
      </c>
      <c r="E7" s="136"/>
      <c r="G7" s="137"/>
      <c r="H7" s="138"/>
      <c r="I7" s="138"/>
      <c r="J7" s="138"/>
      <c r="K7" s="138"/>
      <c r="L7"/>
      <c r="M7"/>
      <c r="N7"/>
      <c r="O7"/>
      <c r="P7"/>
    </row>
    <row r="8" spans="1:18" ht="12.75" x14ac:dyDescent="0.2">
      <c r="A8"/>
      <c r="B8"/>
      <c r="C8" s="134" t="s">
        <v>1341</v>
      </c>
      <c r="D8" s="139">
        <f>COVER!A13</f>
        <v>50082077016</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1118907</v>
      </c>
      <c r="I12" s="1162"/>
      <c r="J12" s="1162"/>
      <c r="K12" s="1163">
        <f>TRUNC((H12/H13*100000),5)/100000</f>
        <v>0.20694065240000001</v>
      </c>
      <c r="L12" s="1164"/>
      <c r="M12" s="102" t="s">
        <v>1364</v>
      </c>
      <c r="N12" s="102"/>
      <c r="O12" s="1165">
        <v>0.35</v>
      </c>
      <c r="P12" s="154"/>
      <c r="Q12" s="154"/>
    </row>
    <row r="13" spans="1:18" s="156" customFormat="1" ht="11.25" x14ac:dyDescent="0.2">
      <c r="A13" s="154"/>
      <c r="B13" s="1159"/>
      <c r="C13" s="2195" t="s">
        <v>1640</v>
      </c>
      <c r="D13" s="2196"/>
      <c r="E13" s="154"/>
      <c r="F13" s="327" t="s">
        <v>930</v>
      </c>
      <c r="G13" s="1160"/>
      <c r="H13" s="1161">
        <f>SUM('Acct Summary 7-8'!C8+'Acct Summary 7-8'!D8+'Acct Summary 7-8'!F8+'Acct Summary 7-8'!I8)+H14</f>
        <v>5406898</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59"/>
      <c r="C17" s="154" t="s">
        <v>935</v>
      </c>
      <c r="D17" s="154"/>
      <c r="E17" s="154"/>
      <c r="F17" s="154" t="s">
        <v>523</v>
      </c>
      <c r="G17" s="1160"/>
      <c r="H17" s="1161">
        <f>SUM('Acct Summary 7-8'!C17+'Acct Summary 7-8'!D17+'Acct Summary 7-8'!F17)</f>
        <v>6497808</v>
      </c>
      <c r="I17" s="1162"/>
      <c r="J17" s="1168"/>
      <c r="K17" s="1163">
        <f>TRUNC((H17/H18*100000),5)/100000</f>
        <v>1.2017626372000001</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5406898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0.5300319</v>
      </c>
      <c r="K20" s="1163" t="str">
        <f>IF(K17&lt;=1,"0",IF(AND(O16="2", J20 &gt; 2),TRUNC(((K12-0.1)/(K17-1)*100),5)/100,IF(AND(O16 = "1", J20 &gt; 2),TRUNC(((K12-0.1)/(K17-1)*100),5)/100,IF(AND(O16="1", J20 &gt;1),TRUNC(((K12-0.1)/(K17-1)*100),5)/100,""))))</f>
        <v/>
      </c>
      <c r="L20" s="154"/>
      <c r="M20" s="102" t="s">
        <v>1365</v>
      </c>
      <c r="N20" s="102"/>
      <c r="O20" s="1166">
        <f>(O16+O17)*O18</f>
        <v>0.35</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1106271</v>
      </c>
      <c r="I24" s="684"/>
      <c r="J24" s="684"/>
      <c r="K24" s="1172">
        <f>TRUNC(((H24/H25*100000)/100000),2)</f>
        <v>61.29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18049.466670000002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3058356.1228700001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6635000</v>
      </c>
      <c r="I32" s="1170"/>
      <c r="J32" s="1170"/>
      <c r="K32" s="1172">
        <f>TRUNC(100-((((H32/H33*100))*100)/100),2)</f>
        <v>62.85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17860903.299000002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2.2999999999999998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7" sqref="A7"/>
      <selection pane="bottomLeft" activeCell="A7" sqref="A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15191</v>
      </c>
      <c r="D4" s="412">
        <v>603230</v>
      </c>
      <c r="E4" s="412">
        <v>206780</v>
      </c>
      <c r="F4" s="412">
        <v>485826</v>
      </c>
      <c r="G4" s="412">
        <v>123878</v>
      </c>
      <c r="H4" s="412"/>
      <c r="I4" s="412">
        <v>2024</v>
      </c>
      <c r="J4" s="436">
        <v>4657</v>
      </c>
      <c r="K4" s="412">
        <v>722496</v>
      </c>
      <c r="L4" s="412">
        <v>141369</v>
      </c>
      <c r="M4" s="433"/>
      <c r="N4" s="482"/>
    </row>
    <row r="5" spans="1:14" x14ac:dyDescent="0.2">
      <c r="A5" s="477" t="s">
        <v>1173</v>
      </c>
      <c r="B5" s="40">
        <v>120</v>
      </c>
      <c r="C5" s="687"/>
      <c r="D5" s="412"/>
      <c r="E5" s="412"/>
      <c r="F5" s="412"/>
      <c r="G5" s="412"/>
      <c r="H5" s="412"/>
      <c r="I5" s="412"/>
      <c r="J5" s="436"/>
      <c r="K5" s="439"/>
      <c r="L5" s="688">
        <v>57191</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11389</v>
      </c>
      <c r="D9" s="436">
        <v>1247</v>
      </c>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v>200000</v>
      </c>
      <c r="G12" s="412"/>
      <c r="H12" s="412"/>
      <c r="I12" s="412"/>
      <c r="J12" s="436"/>
      <c r="K12" s="412"/>
      <c r="L12" s="412"/>
      <c r="M12" s="482"/>
      <c r="N12" s="482"/>
    </row>
    <row r="13" spans="1:14" ht="13.5" customHeight="1" thickBot="1" x14ac:dyDescent="0.25">
      <c r="A13" s="464" t="s">
        <v>749</v>
      </c>
      <c r="B13" s="457"/>
      <c r="C13" s="689">
        <f>SUM(C4:C12)</f>
        <v>26580</v>
      </c>
      <c r="D13" s="689">
        <f t="shared" ref="D13:L13" si="0">SUM(D4:D12)</f>
        <v>604477</v>
      </c>
      <c r="E13" s="689">
        <f t="shared" si="0"/>
        <v>206780</v>
      </c>
      <c r="F13" s="689">
        <f t="shared" si="0"/>
        <v>685826</v>
      </c>
      <c r="G13" s="689">
        <f t="shared" si="0"/>
        <v>123878</v>
      </c>
      <c r="H13" s="689">
        <f t="shared" si="0"/>
        <v>0</v>
      </c>
      <c r="I13" s="689">
        <f t="shared" si="0"/>
        <v>2024</v>
      </c>
      <c r="J13" s="689">
        <f t="shared" si="0"/>
        <v>4657</v>
      </c>
      <c r="K13" s="689">
        <f t="shared" si="0"/>
        <v>722496</v>
      </c>
      <c r="L13" s="689">
        <f t="shared" si="0"/>
        <v>198560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836881</v>
      </c>
      <c r="N16" s="719"/>
    </row>
    <row r="17" spans="1:14" s="704" customFormat="1" ht="12.75" customHeight="1" x14ac:dyDescent="0.2">
      <c r="A17" s="718" t="s">
        <v>1753</v>
      </c>
      <c r="B17" s="542">
        <v>230</v>
      </c>
      <c r="C17" s="507"/>
      <c r="D17" s="507"/>
      <c r="E17" s="507"/>
      <c r="F17" s="507"/>
      <c r="G17" s="507"/>
      <c r="H17" s="507"/>
      <c r="I17" s="507"/>
      <c r="J17" s="507"/>
      <c r="K17" s="507"/>
      <c r="L17" s="507"/>
      <c r="M17" s="436">
        <v>10329366</v>
      </c>
      <c r="N17" s="719"/>
    </row>
    <row r="18" spans="1:14" s="704" customFormat="1" ht="12.75" customHeight="1" x14ac:dyDescent="0.2">
      <c r="A18" s="718" t="s">
        <v>1754</v>
      </c>
      <c r="B18" s="542">
        <v>240</v>
      </c>
      <c r="C18" s="507"/>
      <c r="D18" s="507"/>
      <c r="E18" s="507"/>
      <c r="F18" s="507"/>
      <c r="G18" s="507"/>
      <c r="H18" s="507"/>
      <c r="I18" s="507"/>
      <c r="J18" s="507"/>
      <c r="K18" s="507"/>
      <c r="L18" s="507"/>
      <c r="M18" s="436">
        <v>5509360</v>
      </c>
      <c r="N18" s="719"/>
    </row>
    <row r="19" spans="1:14" s="704" customFormat="1" ht="12.75" customHeight="1" x14ac:dyDescent="0.2">
      <c r="A19" s="718" t="s">
        <v>1755</v>
      </c>
      <c r="B19" s="542">
        <v>250</v>
      </c>
      <c r="C19" s="507"/>
      <c r="D19" s="507"/>
      <c r="E19" s="507"/>
      <c r="F19" s="507"/>
      <c r="G19" s="507"/>
      <c r="H19" s="507"/>
      <c r="I19" s="507"/>
      <c r="J19" s="507"/>
      <c r="K19" s="507"/>
      <c r="L19" s="507"/>
      <c r="M19" s="436">
        <v>4920977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206780</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6428220</v>
      </c>
    </row>
    <row r="23" spans="1:14" ht="13.5" customHeight="1" thickBot="1" x14ac:dyDescent="0.25">
      <c r="A23" s="464" t="s">
        <v>748</v>
      </c>
      <c r="B23" s="724"/>
      <c r="C23" s="433"/>
      <c r="D23" s="433"/>
      <c r="E23" s="433"/>
      <c r="F23" s="433"/>
      <c r="G23" s="433"/>
      <c r="H23" s="433"/>
      <c r="I23" s="433"/>
      <c r="J23" s="433"/>
      <c r="K23" s="433"/>
      <c r="L23" s="433"/>
      <c r="M23" s="693">
        <f>SUM(M15:M22)</f>
        <v>21596584</v>
      </c>
      <c r="N23" s="693">
        <f>SUM(N21:N22)</f>
        <v>6635000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v>200000</v>
      </c>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198560</v>
      </c>
      <c r="M33" s="433"/>
      <c r="N33" s="482"/>
    </row>
    <row r="34" spans="1:14" ht="13.5" customHeight="1" thickBot="1" x14ac:dyDescent="0.25">
      <c r="A34" s="1076" t="s">
        <v>759</v>
      </c>
      <c r="B34" s="725"/>
      <c r="C34" s="1099">
        <f>SUM(C25:C33)</f>
        <v>200000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198560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6635000</v>
      </c>
    </row>
    <row r="37" spans="1:14" ht="13.5" thickBot="1" x14ac:dyDescent="0.25">
      <c r="A37" s="464" t="s">
        <v>758</v>
      </c>
      <c r="B37" s="724"/>
      <c r="C37" s="507"/>
      <c r="D37" s="507"/>
      <c r="E37" s="507"/>
      <c r="F37" s="507"/>
      <c r="G37" s="507"/>
      <c r="H37" s="507"/>
      <c r="I37" s="507"/>
      <c r="J37" s="507"/>
      <c r="K37" s="507"/>
      <c r="L37" s="514"/>
      <c r="M37" s="433"/>
      <c r="N37" s="693">
        <f>SUM(N36:N36)</f>
        <v>6635000</v>
      </c>
    </row>
    <row r="38" spans="1:14" customFormat="1" ht="13.5" customHeight="1" thickTop="1" x14ac:dyDescent="0.2">
      <c r="A38" s="628" t="s">
        <v>496</v>
      </c>
      <c r="B38" s="542">
        <v>714</v>
      </c>
      <c r="C38" s="727">
        <v>810</v>
      </c>
      <c r="D38" s="727">
        <v>52069</v>
      </c>
      <c r="E38" s="727"/>
      <c r="F38" s="727"/>
      <c r="G38" s="727">
        <v>83771</v>
      </c>
      <c r="H38" s="727"/>
      <c r="I38" s="727"/>
      <c r="J38" s="726">
        <v>4657</v>
      </c>
      <c r="K38" s="727">
        <v>722496</v>
      </c>
      <c r="L38" s="1100"/>
      <c r="M38" s="694"/>
      <c r="N38" s="694"/>
    </row>
    <row r="39" spans="1:14" customFormat="1" ht="13.5" customHeight="1" x14ac:dyDescent="0.2">
      <c r="A39" s="628" t="s">
        <v>405</v>
      </c>
      <c r="B39" s="542">
        <v>730</v>
      </c>
      <c r="C39" s="727">
        <v>-174230</v>
      </c>
      <c r="D39" s="727">
        <v>552408</v>
      </c>
      <c r="E39" s="727">
        <v>206780</v>
      </c>
      <c r="F39" s="727">
        <v>685826</v>
      </c>
      <c r="G39" s="727">
        <v>40107</v>
      </c>
      <c r="H39" s="727"/>
      <c r="I39" s="727">
        <v>2024</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21596584</v>
      </c>
      <c r="N40" s="694"/>
    </row>
    <row r="41" spans="1:14" ht="13.5" customHeight="1" thickBot="1" x14ac:dyDescent="0.25">
      <c r="A41" s="464" t="s">
        <v>760</v>
      </c>
      <c r="B41" s="455"/>
      <c r="C41" s="485">
        <f>(SUM(C34,C37,C38,C39))</f>
        <v>26580</v>
      </c>
      <c r="D41" s="485">
        <f t="shared" ref="D41:L41" si="2">SUM(D34,D37,D38:D39)</f>
        <v>604477</v>
      </c>
      <c r="E41" s="485">
        <f t="shared" si="2"/>
        <v>206780</v>
      </c>
      <c r="F41" s="485">
        <f t="shared" si="2"/>
        <v>685826</v>
      </c>
      <c r="G41" s="485">
        <f t="shared" si="2"/>
        <v>123878</v>
      </c>
      <c r="H41" s="485">
        <f t="shared" si="2"/>
        <v>0</v>
      </c>
      <c r="I41" s="485">
        <f t="shared" si="2"/>
        <v>2024</v>
      </c>
      <c r="J41" s="485">
        <f t="shared" si="2"/>
        <v>4657</v>
      </c>
      <c r="K41" s="485">
        <f t="shared" si="2"/>
        <v>722496</v>
      </c>
      <c r="L41" s="485">
        <f t="shared" si="2"/>
        <v>198560</v>
      </c>
      <c r="M41" s="485">
        <f>SUM(M40)</f>
        <v>21596584</v>
      </c>
      <c r="N41" s="485">
        <f>SUM(N37)</f>
        <v>6635000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7" sqref="A7"/>
      <selection pane="bottomLeft" activeCell="A7" sqref="A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3">
        <v>1000</v>
      </c>
      <c r="C4" s="695">
        <f>'Revenues 9-14'!C109</f>
        <v>2971478</v>
      </c>
      <c r="D4" s="695">
        <f>'Revenues 9-14'!D109</f>
        <v>727210</v>
      </c>
      <c r="E4" s="695">
        <f>'Revenues 9-14'!E109</f>
        <v>457575</v>
      </c>
      <c r="F4" s="695">
        <f>'Revenues 9-14'!F109</f>
        <v>267141</v>
      </c>
      <c r="G4" s="695">
        <f>'Revenues 9-14'!G109</f>
        <v>201882</v>
      </c>
      <c r="H4" s="695">
        <f>'Revenues 9-14'!H109</f>
        <v>0</v>
      </c>
      <c r="I4" s="695">
        <f>'Revenues 9-14'!I109</f>
        <v>111049</v>
      </c>
      <c r="J4" s="695">
        <f>'Revenues 9-14'!J109</f>
        <v>468686</v>
      </c>
      <c r="K4" s="695">
        <f>'Revenues 9-14'!K109</f>
        <v>111164</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1004781</v>
      </c>
      <c r="D6" s="696">
        <f>'Revenues 9-14'!D173</f>
        <v>0</v>
      </c>
      <c r="E6" s="696">
        <f>'Revenues 9-14'!E173</f>
        <v>0</v>
      </c>
      <c r="F6" s="696">
        <f>'Revenues 9-14'!F173</f>
        <v>94115</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231124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4207383</v>
      </c>
      <c r="D8" s="485">
        <f t="shared" ref="D8:K8" si="0">SUM(D4:D7)</f>
        <v>727210</v>
      </c>
      <c r="E8" s="485">
        <f t="shared" si="0"/>
        <v>457575</v>
      </c>
      <c r="F8" s="485">
        <f t="shared" si="0"/>
        <v>361256</v>
      </c>
      <c r="G8" s="485">
        <f t="shared" si="0"/>
        <v>201882</v>
      </c>
      <c r="H8" s="485">
        <f t="shared" si="0"/>
        <v>0</v>
      </c>
      <c r="I8" s="485">
        <f t="shared" si="0"/>
        <v>111049</v>
      </c>
      <c r="J8" s="485">
        <f t="shared" si="0"/>
        <v>468686</v>
      </c>
      <c r="K8" s="485">
        <f t="shared" si="0"/>
        <v>111164</v>
      </c>
      <c r="L8" s="39"/>
    </row>
    <row r="9" spans="1:13" ht="15" thickTop="1" x14ac:dyDescent="0.2">
      <c r="A9" s="1019" t="s">
        <v>348</v>
      </c>
      <c r="B9" s="456">
        <v>3998</v>
      </c>
      <c r="C9" s="418">
        <v>1247608</v>
      </c>
      <c r="D9" s="489"/>
      <c r="E9" s="418"/>
      <c r="F9" s="418"/>
      <c r="G9" s="700"/>
      <c r="H9" s="418"/>
      <c r="I9" s="494" t="s">
        <v>1390</v>
      </c>
      <c r="J9" s="435"/>
      <c r="K9" s="418"/>
      <c r="L9" s="39"/>
    </row>
    <row r="10" spans="1:13" s="48" customFormat="1" ht="13.5" thickBot="1" x14ac:dyDescent="0.25">
      <c r="A10" s="464" t="s">
        <v>1394</v>
      </c>
      <c r="B10" s="457"/>
      <c r="C10" s="485">
        <f>SUM(C8:C9)</f>
        <v>5454991</v>
      </c>
      <c r="D10" s="485">
        <f t="shared" ref="D10:K10" si="1">SUM(D8:D9)</f>
        <v>727210</v>
      </c>
      <c r="E10" s="485">
        <f t="shared" si="1"/>
        <v>457575</v>
      </c>
      <c r="F10" s="485">
        <f t="shared" si="1"/>
        <v>361256</v>
      </c>
      <c r="G10" s="485">
        <f t="shared" si="1"/>
        <v>201882</v>
      </c>
      <c r="H10" s="485">
        <f t="shared" si="1"/>
        <v>0</v>
      </c>
      <c r="I10" s="485">
        <f t="shared" si="1"/>
        <v>111049</v>
      </c>
      <c r="J10" s="485">
        <f t="shared" si="1"/>
        <v>468686</v>
      </c>
      <c r="K10" s="485">
        <f t="shared" si="1"/>
        <v>111164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3503758</v>
      </c>
      <c r="D12" s="498" t="s">
        <v>1390</v>
      </c>
      <c r="E12" s="433" t="s">
        <v>1390</v>
      </c>
      <c r="F12" s="433" t="s">
        <v>1390</v>
      </c>
      <c r="G12" s="695">
        <f>'Expenditures 15-22'!K223</f>
        <v>75113</v>
      </c>
      <c r="H12" s="431"/>
      <c r="I12" s="433" t="s">
        <v>1390</v>
      </c>
      <c r="J12" s="433" t="s">
        <v>1390</v>
      </c>
      <c r="K12" s="431" t="s">
        <v>1390</v>
      </c>
      <c r="L12" s="39"/>
    </row>
    <row r="13" spans="1:13" x14ac:dyDescent="0.2">
      <c r="A13" s="734" t="s">
        <v>536</v>
      </c>
      <c r="B13" s="294">
        <v>2000</v>
      </c>
      <c r="C13" s="696">
        <f>'Expenditures 15-22'!K74</f>
        <v>1326949</v>
      </c>
      <c r="D13" s="696">
        <f>'Expenditures 15-22'!K129</f>
        <v>1039630</v>
      </c>
      <c r="E13" s="482" t="s">
        <v>1390</v>
      </c>
      <c r="F13" s="696">
        <f>'Expenditures 15-22'!K178</f>
        <v>338789</v>
      </c>
      <c r="G13" s="696">
        <f>'Expenditures 15-22'!K273</f>
        <v>121241</v>
      </c>
      <c r="H13" s="696">
        <f>'Expenditures 15-22'!K296</f>
        <v>0</v>
      </c>
      <c r="I13" s="433" t="s">
        <v>1390</v>
      </c>
      <c r="J13" s="749">
        <f>'Expenditures 15-22'!K323</f>
        <v>505579</v>
      </c>
      <c r="K13" s="701">
        <f>'Expenditures 15-22'!K341</f>
        <v>59873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288682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499361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5119389</v>
      </c>
      <c r="D17" s="485">
        <f t="shared" si="2"/>
        <v>1039630</v>
      </c>
      <c r="E17" s="485">
        <f t="shared" si="2"/>
        <v>499361</v>
      </c>
      <c r="F17" s="485">
        <f t="shared" si="2"/>
        <v>338789</v>
      </c>
      <c r="G17" s="485">
        <f t="shared" si="2"/>
        <v>196354</v>
      </c>
      <c r="H17" s="485">
        <f t="shared" si="2"/>
        <v>0</v>
      </c>
      <c r="I17" s="433"/>
      <c r="J17" s="485">
        <f>SUM(J12:J16)</f>
        <v>505579</v>
      </c>
      <c r="K17" s="485">
        <f>SUM(K12:K16)</f>
        <v>59873</v>
      </c>
      <c r="L17" s="39"/>
    </row>
    <row r="18" spans="1:12" ht="15" customHeight="1" thickTop="1" x14ac:dyDescent="0.2">
      <c r="A18" s="1020" t="s">
        <v>1322</v>
      </c>
      <c r="B18" s="259">
        <v>4180</v>
      </c>
      <c r="C18" s="695">
        <f t="shared" ref="C18:H18" si="3">C9</f>
        <v>1247608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6366997</v>
      </c>
      <c r="D19" s="485">
        <f t="shared" si="4"/>
        <v>1039630</v>
      </c>
      <c r="E19" s="485">
        <f t="shared" si="4"/>
        <v>499361</v>
      </c>
      <c r="F19" s="485">
        <f t="shared" si="4"/>
        <v>338789</v>
      </c>
      <c r="G19" s="485">
        <f t="shared" si="4"/>
        <v>196354</v>
      </c>
      <c r="H19" s="485">
        <f t="shared" si="4"/>
        <v>0</v>
      </c>
      <c r="I19" s="433"/>
      <c r="J19" s="485">
        <f>SUM(J17:J18)</f>
        <v>505579</v>
      </c>
      <c r="K19" s="485">
        <f>SUM(K17:K18)</f>
        <v>59873</v>
      </c>
      <c r="L19" s="39"/>
    </row>
    <row r="20" spans="1:12" ht="27" thickTop="1" thickBot="1" x14ac:dyDescent="0.25">
      <c r="A20" s="458" t="s">
        <v>1323</v>
      </c>
      <c r="B20" s="459"/>
      <c r="C20" s="1018">
        <f>C8-C17</f>
        <v>-912006</v>
      </c>
      <c r="D20" s="1018">
        <f t="shared" ref="D20:K20" si="5">D8-D17</f>
        <v>-312420</v>
      </c>
      <c r="E20" s="1018">
        <f t="shared" si="5"/>
        <v>-41786</v>
      </c>
      <c r="F20" s="1018">
        <f t="shared" si="5"/>
        <v>22467</v>
      </c>
      <c r="G20" s="1018">
        <f t="shared" si="5"/>
        <v>5528</v>
      </c>
      <c r="H20" s="1018">
        <f t="shared" si="5"/>
        <v>0</v>
      </c>
      <c r="I20" s="1018">
        <f t="shared" si="5"/>
        <v>111049</v>
      </c>
      <c r="J20" s="1018">
        <f t="shared" si="5"/>
        <v>-36893</v>
      </c>
      <c r="K20" s="1018">
        <f t="shared" si="5"/>
        <v>51291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694275</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694275</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694275</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694275</v>
      </c>
      <c r="J76" s="692">
        <f t="shared" si="7"/>
        <v>0</v>
      </c>
      <c r="K76" s="692">
        <f t="shared" si="7"/>
        <v>0</v>
      </c>
      <c r="L76" s="504"/>
    </row>
    <row r="77" spans="1:12" ht="14.25" thickTop="1" thickBot="1" x14ac:dyDescent="0.25">
      <c r="A77" s="1027" t="s">
        <v>1402</v>
      </c>
      <c r="B77" s="710"/>
      <c r="C77" s="444">
        <f t="shared" ref="C77:K77" si="8">C44-C76</f>
        <v>694275</v>
      </c>
      <c r="D77" s="444">
        <f t="shared" si="8"/>
        <v>0</v>
      </c>
      <c r="E77" s="444">
        <f t="shared" si="8"/>
        <v>0</v>
      </c>
      <c r="F77" s="444">
        <f t="shared" si="8"/>
        <v>0</v>
      </c>
      <c r="G77" s="444">
        <f t="shared" si="8"/>
        <v>0</v>
      </c>
      <c r="H77" s="444">
        <f t="shared" si="8"/>
        <v>0</v>
      </c>
      <c r="I77" s="444">
        <f t="shared" si="8"/>
        <v>-694275</v>
      </c>
      <c r="J77" s="444">
        <f t="shared" si="8"/>
        <v>0</v>
      </c>
      <c r="K77" s="444">
        <f t="shared" si="8"/>
        <v>0</v>
      </c>
      <c r="L77" s="39"/>
    </row>
    <row r="78" spans="1:12" ht="29.25" customHeight="1" thickTop="1" thickBot="1" x14ac:dyDescent="0.25">
      <c r="A78" s="2202" t="s">
        <v>700</v>
      </c>
      <c r="B78" s="2203"/>
      <c r="C78" s="443">
        <f t="shared" ref="C78:K78" si="9">C20+C77</f>
        <v>-217731</v>
      </c>
      <c r="D78" s="443">
        <f t="shared" si="9"/>
        <v>-312420</v>
      </c>
      <c r="E78" s="443">
        <f t="shared" si="9"/>
        <v>-41786</v>
      </c>
      <c r="F78" s="443">
        <f t="shared" si="9"/>
        <v>22467</v>
      </c>
      <c r="G78" s="443">
        <f t="shared" si="9"/>
        <v>5528</v>
      </c>
      <c r="H78" s="443">
        <f t="shared" si="9"/>
        <v>0</v>
      </c>
      <c r="I78" s="443">
        <f t="shared" si="9"/>
        <v>-583226</v>
      </c>
      <c r="J78" s="443">
        <f t="shared" si="9"/>
        <v>-36893</v>
      </c>
      <c r="K78" s="443">
        <f t="shared" si="9"/>
        <v>51291</v>
      </c>
      <c r="L78" s="505"/>
    </row>
    <row r="79" spans="1:12" ht="13.5" thickTop="1" x14ac:dyDescent="0.2">
      <c r="A79" s="820" t="s">
        <v>1933</v>
      </c>
      <c r="B79" s="460"/>
      <c r="C79" s="435">
        <v>44311</v>
      </c>
      <c r="D79" s="703">
        <v>916897</v>
      </c>
      <c r="E79" s="703">
        <v>248566</v>
      </c>
      <c r="F79" s="703">
        <v>663359</v>
      </c>
      <c r="G79" s="703">
        <v>118350</v>
      </c>
      <c r="H79" s="703"/>
      <c r="I79" s="703">
        <v>585250</v>
      </c>
      <c r="J79" s="703">
        <v>41550</v>
      </c>
      <c r="K79" s="703">
        <v>671205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-173420</v>
      </c>
      <c r="D81" s="485">
        <f>SUM(D78:D80)</f>
        <v>604477</v>
      </c>
      <c r="E81" s="485">
        <f t="shared" ref="E81:K81" si="10">SUM(E78:E80)</f>
        <v>206780</v>
      </c>
      <c r="F81" s="485">
        <f t="shared" si="10"/>
        <v>685826</v>
      </c>
      <c r="G81" s="485">
        <f t="shared" si="10"/>
        <v>123878</v>
      </c>
      <c r="H81" s="485">
        <f t="shared" si="10"/>
        <v>0</v>
      </c>
      <c r="I81" s="485">
        <f t="shared" si="10"/>
        <v>2024</v>
      </c>
      <c r="J81" s="485">
        <f t="shared" si="10"/>
        <v>4657</v>
      </c>
      <c r="K81" s="485">
        <f t="shared" si="10"/>
        <v>722496</v>
      </c>
      <c r="L81" s="39"/>
    </row>
    <row r="82" spans="1:12" ht="0.75" customHeight="1" thickTop="1" thickBot="1" x14ac:dyDescent="0.25">
      <c r="A82" s="632" t="s">
        <v>406</v>
      </c>
      <c r="B82" s="630"/>
      <c r="C82" s="1136">
        <f>(C81-C79)</f>
        <v>-217731</v>
      </c>
      <c r="D82" s="1136">
        <f t="shared" ref="D82:K82" si="11">(D81-D79)</f>
        <v>-312420</v>
      </c>
      <c r="E82" s="1136">
        <f t="shared" si="11"/>
        <v>-41786</v>
      </c>
      <c r="F82" s="1136">
        <f t="shared" si="11"/>
        <v>22467</v>
      </c>
      <c r="G82" s="1136">
        <f t="shared" si="11"/>
        <v>5528</v>
      </c>
      <c r="H82" s="1136">
        <f t="shared" si="11"/>
        <v>0</v>
      </c>
      <c r="I82" s="1136">
        <f t="shared" si="11"/>
        <v>-583226</v>
      </c>
      <c r="J82" s="1136">
        <f t="shared" si="11"/>
        <v>-36893</v>
      </c>
      <c r="K82" s="1136">
        <f t="shared" si="11"/>
        <v>51291</v>
      </c>
    </row>
    <row r="83" spans="1:12" ht="14.25" hidden="1" thickTop="1" thickBot="1" x14ac:dyDescent="0.25">
      <c r="A83" s="729" t="s">
        <v>407</v>
      </c>
      <c r="B83" s="631"/>
      <c r="C83" s="1137">
        <f>C82/C81</f>
        <v>1.2555126283012339</v>
      </c>
      <c r="D83" s="1137">
        <f t="shared" ref="D83:K83" si="12">D82/D81</f>
        <v>-0.51684348618723297</v>
      </c>
      <c r="E83" s="1137">
        <f t="shared" si="12"/>
        <v>-0.20207950478769707</v>
      </c>
      <c r="F83" s="1137">
        <f t="shared" si="12"/>
        <v>3.2759038006724736E-2</v>
      </c>
      <c r="G83" s="1137">
        <f t="shared" si="12"/>
        <v>4.4624549960444952E-2</v>
      </c>
      <c r="H83" s="1137" t="e">
        <f t="shared" si="12"/>
        <v>#DIV/0!</v>
      </c>
      <c r="I83" s="1137">
        <f t="shared" si="12"/>
        <v>-288.15513833992094</v>
      </c>
      <c r="J83" s="1137">
        <f t="shared" si="12"/>
        <v>-7.9220528237062489</v>
      </c>
      <c r="K83" s="1137">
        <f t="shared" si="12"/>
        <v>7.0991396492160505E-2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
      <selection pane="bottomLeft" activeCell="A7" sqref="A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1973</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2261893</v>
      </c>
      <c r="D5" s="418">
        <v>554383</v>
      </c>
      <c r="E5" s="412">
        <v>457425</v>
      </c>
      <c r="F5" s="806">
        <v>266103</v>
      </c>
      <c r="G5" s="412">
        <v>66231</v>
      </c>
      <c r="H5" s="412"/>
      <c r="I5" s="412">
        <v>110876</v>
      </c>
      <c r="J5" s="436">
        <v>468571</v>
      </c>
      <c r="K5" s="412">
        <v>110876</v>
      </c>
    </row>
    <row r="6" spans="1:12" ht="14.25" x14ac:dyDescent="0.2">
      <c r="A6" s="913" t="s">
        <v>482</v>
      </c>
      <c r="B6" s="40">
        <v>1130</v>
      </c>
      <c r="C6" s="412"/>
      <c r="D6" s="412">
        <v>110876</v>
      </c>
      <c r="E6" s="481"/>
      <c r="F6" s="481"/>
      <c r="G6" s="433"/>
      <c r="H6" s="433"/>
      <c r="I6" s="433"/>
      <c r="J6" s="433"/>
      <c r="K6" s="433"/>
    </row>
    <row r="7" spans="1:12" x14ac:dyDescent="0.2">
      <c r="A7" s="913" t="s">
        <v>117</v>
      </c>
      <c r="B7" s="260">
        <v>1140</v>
      </c>
      <c r="C7" s="412">
        <v>44351</v>
      </c>
      <c r="D7" s="412"/>
      <c r="E7" s="433"/>
      <c r="F7" s="436"/>
      <c r="G7" s="436"/>
      <c r="H7" s="436"/>
      <c r="I7" s="433"/>
      <c r="J7" s="433"/>
      <c r="K7" s="433"/>
    </row>
    <row r="8" spans="1:12" x14ac:dyDescent="0.2">
      <c r="A8" s="913" t="s">
        <v>483</v>
      </c>
      <c r="B8" s="40">
        <v>1150</v>
      </c>
      <c r="C8" s="481"/>
      <c r="D8" s="481"/>
      <c r="E8" s="507"/>
      <c r="F8" s="507"/>
      <c r="G8" s="418">
        <v>119891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2306244</v>
      </c>
      <c r="D12" s="484">
        <f t="shared" si="0"/>
        <v>665259</v>
      </c>
      <c r="E12" s="484">
        <f t="shared" si="0"/>
        <v>457425</v>
      </c>
      <c r="F12" s="484">
        <f t="shared" si="0"/>
        <v>266103</v>
      </c>
      <c r="G12" s="484">
        <f t="shared" si="0"/>
        <v>186122</v>
      </c>
      <c r="H12" s="484">
        <f t="shared" si="0"/>
        <v>0</v>
      </c>
      <c r="I12" s="484">
        <f t="shared" si="0"/>
        <v>110876</v>
      </c>
      <c r="J12" s="484">
        <f t="shared" si="0"/>
        <v>468571</v>
      </c>
      <c r="K12" s="485">
        <f t="shared" si="0"/>
        <v>110876</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206085</v>
      </c>
      <c r="D16" s="412"/>
      <c r="E16" s="412"/>
      <c r="F16" s="412"/>
      <c r="G16" s="412">
        <v>15683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206085</v>
      </c>
      <c r="D18" s="487">
        <f t="shared" ref="D18:K18" si="1">SUM(D14:D17)</f>
        <v>0</v>
      </c>
      <c r="E18" s="487">
        <f t="shared" si="1"/>
        <v>0</v>
      </c>
      <c r="F18" s="487">
        <f t="shared" si="1"/>
        <v>0</v>
      </c>
      <c r="G18" s="487">
        <f t="shared" si="1"/>
        <v>15683</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312</v>
      </c>
      <c r="D65" s="412">
        <v>434</v>
      </c>
      <c r="E65" s="412">
        <v>150</v>
      </c>
      <c r="F65" s="436">
        <v>330</v>
      </c>
      <c r="G65" s="412">
        <v>77</v>
      </c>
      <c r="H65" s="412"/>
      <c r="I65" s="412">
        <v>173</v>
      </c>
      <c r="J65" s="436">
        <v>115</v>
      </c>
      <c r="K65" s="412">
        <v>288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312</v>
      </c>
      <c r="D67" s="485">
        <f t="shared" ref="D67:K67" si="2">SUM(D65:D66)</f>
        <v>434</v>
      </c>
      <c r="E67" s="485">
        <f t="shared" si="2"/>
        <v>150</v>
      </c>
      <c r="F67" s="485">
        <f t="shared" si="2"/>
        <v>330</v>
      </c>
      <c r="G67" s="485">
        <f t="shared" si="2"/>
        <v>77</v>
      </c>
      <c r="H67" s="485">
        <f t="shared" si="2"/>
        <v>0</v>
      </c>
      <c r="I67" s="485">
        <f t="shared" si="2"/>
        <v>173</v>
      </c>
      <c r="J67" s="485">
        <f t="shared" si="2"/>
        <v>115</v>
      </c>
      <c r="K67" s="485">
        <f t="shared" si="2"/>
        <v>288</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193210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2040</v>
      </c>
      <c r="D73" s="433"/>
      <c r="E73" s="433"/>
      <c r="F73" s="433"/>
      <c r="G73" s="433"/>
      <c r="H73" s="433"/>
      <c r="I73" s="433"/>
      <c r="J73" s="433"/>
      <c r="K73" s="433"/>
    </row>
    <row r="74" spans="1:11" ht="12.75" customHeight="1" x14ac:dyDescent="0.2">
      <c r="A74" s="913" t="s">
        <v>26</v>
      </c>
      <c r="B74" s="40">
        <v>1690</v>
      </c>
      <c r="C74" s="483">
        <v>1608</v>
      </c>
      <c r="D74" s="433"/>
      <c r="E74" s="433"/>
      <c r="F74" s="433"/>
      <c r="G74" s="433"/>
      <c r="H74" s="433"/>
      <c r="I74" s="433"/>
      <c r="J74" s="433"/>
      <c r="K74" s="433"/>
    </row>
    <row r="75" spans="1:11" ht="12.75" customHeight="1" thickBot="1" x14ac:dyDescent="0.25">
      <c r="A75" s="464" t="s">
        <v>647</v>
      </c>
      <c r="B75" s="457"/>
      <c r="C75" s="485">
        <f>SUM(C69:C74)</f>
        <v>196858</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32015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21355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53370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56718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75520</v>
      </c>
      <c r="D92" s="433"/>
      <c r="E92" s="433"/>
      <c r="F92" s="433"/>
      <c r="G92" s="433"/>
      <c r="H92" s="433"/>
      <c r="I92" s="433"/>
      <c r="J92" s="433"/>
      <c r="K92" s="433"/>
    </row>
    <row r="93" spans="1:11" ht="12.75" customHeight="1" thickBot="1" x14ac:dyDescent="0.25">
      <c r="A93" s="464" t="s">
        <v>279</v>
      </c>
      <c r="B93" s="457"/>
      <c r="C93" s="485">
        <f>SUM(C84:C92)</f>
        <v>132238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32152</v>
      </c>
      <c r="E95" s="431"/>
      <c r="F95" s="431"/>
      <c r="G95" s="431"/>
      <c r="H95" s="431"/>
      <c r="I95" s="431"/>
      <c r="J95" s="431"/>
      <c r="K95" s="431"/>
    </row>
    <row r="96" spans="1:11" ht="12.75" customHeight="1" x14ac:dyDescent="0.2">
      <c r="A96" s="913" t="s">
        <v>457</v>
      </c>
      <c r="B96" s="40">
        <v>1920</v>
      </c>
      <c r="C96" s="483">
        <v>16833</v>
      </c>
      <c r="D96" s="483">
        <v>15000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4300</v>
      </c>
      <c r="D98" s="412"/>
      <c r="E98" s="490"/>
      <c r="F98" s="412"/>
      <c r="G98" s="490"/>
      <c r="H98" s="490"/>
      <c r="I98" s="698"/>
      <c r="J98" s="490"/>
      <c r="K98" s="490"/>
    </row>
    <row r="99" spans="1:12" ht="12.75" customHeight="1" x14ac:dyDescent="0.2">
      <c r="A99" s="913" t="s">
        <v>982</v>
      </c>
      <c r="B99" s="40">
        <v>1950</v>
      </c>
      <c r="C99" s="491">
        <v>3350</v>
      </c>
      <c r="D99" s="412">
        <v>2365</v>
      </c>
      <c r="E99" s="412"/>
      <c r="F99" s="412">
        <v>708</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29443</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v>12000</v>
      </c>
      <c r="E106" s="436"/>
      <c r="F106" s="436"/>
      <c r="G106" s="436"/>
      <c r="H106" s="436"/>
      <c r="I106" s="431"/>
      <c r="J106" s="436"/>
      <c r="K106" s="436"/>
    </row>
    <row r="107" spans="1:12" ht="12.75" customHeight="1" x14ac:dyDescent="0.2">
      <c r="A107" s="913" t="s">
        <v>82</v>
      </c>
      <c r="B107" s="40">
        <v>1999</v>
      </c>
      <c r="C107" s="483">
        <v>22445</v>
      </c>
      <c r="D107" s="412"/>
      <c r="E107" s="412"/>
      <c r="F107" s="412"/>
      <c r="G107" s="412"/>
      <c r="H107" s="412"/>
      <c r="I107" s="412"/>
      <c r="J107" s="436"/>
      <c r="K107" s="412"/>
    </row>
    <row r="108" spans="1:12" ht="12.75" customHeight="1" thickBot="1" x14ac:dyDescent="0.25">
      <c r="A108" s="464" t="s">
        <v>577</v>
      </c>
      <c r="B108" s="738"/>
      <c r="C108" s="484">
        <f>SUM(C95:C107)</f>
        <v>76371</v>
      </c>
      <c r="D108" s="484">
        <f t="shared" ref="D108:K108" si="3">SUM(D95:D107)</f>
        <v>61517</v>
      </c>
      <c r="E108" s="484">
        <f t="shared" si="3"/>
        <v>0</v>
      </c>
      <c r="F108" s="484">
        <f t="shared" si="3"/>
        <v>708</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2971478</v>
      </c>
      <c r="D109" s="493">
        <f t="shared" si="4"/>
        <v>727210</v>
      </c>
      <c r="E109" s="493">
        <f t="shared" si="4"/>
        <v>457575</v>
      </c>
      <c r="F109" s="493">
        <f t="shared" si="4"/>
        <v>267141</v>
      </c>
      <c r="G109" s="493">
        <f t="shared" si="4"/>
        <v>201882</v>
      </c>
      <c r="H109" s="493">
        <f t="shared" si="4"/>
        <v>0</v>
      </c>
      <c r="I109" s="493">
        <f t="shared" si="4"/>
        <v>111049</v>
      </c>
      <c r="J109" s="493">
        <f t="shared" si="4"/>
        <v>468686</v>
      </c>
      <c r="K109" s="443">
        <f t="shared" si="4"/>
        <v>111164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2">
        <v>3001</v>
      </c>
      <c r="C117" s="489">
        <v>762701</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762701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1838</v>
      </c>
      <c r="B125" s="262">
        <v>3105</v>
      </c>
      <c r="C125" s="412">
        <v>74783</v>
      </c>
      <c r="D125" s="492"/>
      <c r="E125" s="433"/>
      <c r="F125" s="412"/>
      <c r="G125" s="433"/>
      <c r="H125" s="433"/>
      <c r="I125" s="433"/>
      <c r="J125" s="433"/>
      <c r="K125" s="433"/>
    </row>
    <row r="126" spans="1:11" ht="12.75" customHeight="1" x14ac:dyDescent="0.2">
      <c r="A126" s="913" t="s">
        <v>1035</v>
      </c>
      <c r="B126" s="262">
        <v>3110</v>
      </c>
      <c r="C126" s="483">
        <v>85528</v>
      </c>
      <c r="D126" s="412"/>
      <c r="E126" s="433"/>
      <c r="F126" s="412"/>
      <c r="G126" s="433"/>
      <c r="H126" s="433"/>
      <c r="I126" s="433"/>
      <c r="J126" s="433"/>
      <c r="K126" s="433"/>
    </row>
    <row r="127" spans="1:11" ht="12.75" customHeight="1" x14ac:dyDescent="0.2">
      <c r="A127" s="913" t="s">
        <v>112</v>
      </c>
      <c r="B127" s="262">
        <v>3120</v>
      </c>
      <c r="C127" s="412">
        <v>6280</v>
      </c>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166591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47372</v>
      </c>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47372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151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27216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8298</v>
      </c>
      <c r="G151" s="436"/>
      <c r="H151" s="433"/>
      <c r="I151" s="433"/>
      <c r="J151" s="433"/>
      <c r="K151" s="433"/>
    </row>
    <row r="152" spans="1:11" ht="12.75" customHeight="1" x14ac:dyDescent="0.2">
      <c r="A152" s="913" t="s">
        <v>1247</v>
      </c>
      <c r="B152" s="262">
        <v>3510</v>
      </c>
      <c r="C152" s="483"/>
      <c r="D152" s="412"/>
      <c r="E152" s="492"/>
      <c r="F152" s="412">
        <v>85817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94115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242080</v>
      </c>
      <c r="D172" s="924">
        <f t="shared" si="6"/>
        <v>0</v>
      </c>
      <c r="E172" s="924">
        <f t="shared" si="6"/>
        <v>0</v>
      </c>
      <c r="F172" s="924">
        <f t="shared" si="6"/>
        <v>94115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1004781</v>
      </c>
      <c r="D173" s="493">
        <f>SUM(D121,D172)</f>
        <v>0</v>
      </c>
      <c r="E173" s="493">
        <f>SUM(E121,E172)</f>
        <v>0</v>
      </c>
      <c r="F173" s="493">
        <f t="shared" ref="F173:K173" si="7">SUM(F121,F172)</f>
        <v>94115</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1965</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1966</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1967</v>
      </c>
      <c r="B185" s="2213"/>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32470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32470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66891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66891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84072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84072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2433</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2433</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7877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7497</v>
      </c>
      <c r="D270" s="424"/>
      <c r="E270" s="433"/>
      <c r="F270" s="424"/>
      <c r="G270" s="424"/>
      <c r="H270" s="433"/>
      <c r="I270" s="433"/>
      <c r="J270" s="433"/>
      <c r="K270" s="433"/>
    </row>
    <row r="271" spans="1:11" ht="12.75" customHeight="1" thickTop="1" thickBot="1" x14ac:dyDescent="0.25">
      <c r="A271" s="913" t="s">
        <v>443</v>
      </c>
      <c r="B271" s="40">
        <v>4992</v>
      </c>
      <c r="C271" s="497">
        <v>6665</v>
      </c>
      <c r="D271" s="424"/>
      <c r="E271" s="433"/>
      <c r="F271" s="424"/>
      <c r="G271" s="424"/>
      <c r="H271" s="433"/>
      <c r="I271" s="433"/>
      <c r="J271" s="433"/>
      <c r="K271" s="433"/>
    </row>
    <row r="272" spans="1:11" s="29" customFormat="1" ht="12.75" customHeight="1" thickTop="1" thickBot="1" x14ac:dyDescent="0.25">
      <c r="A272" s="916" t="s">
        <v>79</v>
      </c>
      <c r="B272" s="158">
        <v>4999</v>
      </c>
      <c r="C272" s="497">
        <v>23219</v>
      </c>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231124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231124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4207383</v>
      </c>
      <c r="D275" s="493">
        <f t="shared" si="12"/>
        <v>727210</v>
      </c>
      <c r="E275" s="493">
        <f t="shared" si="12"/>
        <v>457575</v>
      </c>
      <c r="F275" s="493">
        <f t="shared" si="12"/>
        <v>361256</v>
      </c>
      <c r="G275" s="493">
        <f t="shared" si="12"/>
        <v>201882</v>
      </c>
      <c r="H275" s="493">
        <f t="shared" si="12"/>
        <v>0</v>
      </c>
      <c r="I275" s="493">
        <f t="shared" si="12"/>
        <v>111049</v>
      </c>
      <c r="J275" s="493">
        <f t="shared" si="12"/>
        <v>468686</v>
      </c>
      <c r="K275" s="443">
        <f t="shared" si="12"/>
        <v>111164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7" sqref="A7"/>
      <selection pane="bottomLeft" activeCell="C5" sqref="C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1673381</v>
      </c>
      <c r="D5" s="412">
        <v>322992</v>
      </c>
      <c r="E5" s="412">
        <v>32199</v>
      </c>
      <c r="F5" s="412">
        <v>40902</v>
      </c>
      <c r="G5" s="412"/>
      <c r="H5" s="412">
        <v>8495</v>
      </c>
      <c r="I5" s="436"/>
      <c r="J5" s="436"/>
      <c r="K5" s="414">
        <f>SUM(C5:J5)</f>
        <v>2077969</v>
      </c>
      <c r="L5" s="412"/>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v>2264750</v>
      </c>
    </row>
    <row r="8" spans="1:14" x14ac:dyDescent="0.2">
      <c r="A8" s="1817" t="s">
        <v>172</v>
      </c>
      <c r="B8" s="267">
        <v>1200</v>
      </c>
      <c r="C8" s="412">
        <v>286780</v>
      </c>
      <c r="D8" s="412">
        <v>115936</v>
      </c>
      <c r="E8" s="412">
        <v>21425</v>
      </c>
      <c r="F8" s="412">
        <v>1776</v>
      </c>
      <c r="G8" s="412"/>
      <c r="H8" s="412">
        <v>153</v>
      </c>
      <c r="I8" s="436"/>
      <c r="J8" s="436"/>
      <c r="K8" s="414">
        <f t="shared" si="0"/>
        <v>426070</v>
      </c>
      <c r="L8" s="412">
        <v>462300</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83600</v>
      </c>
      <c r="D10" s="412">
        <v>27448</v>
      </c>
      <c r="E10" s="412">
        <v>2718</v>
      </c>
      <c r="F10" s="412"/>
      <c r="G10" s="412"/>
      <c r="H10" s="412"/>
      <c r="I10" s="436"/>
      <c r="J10" s="436"/>
      <c r="K10" s="414">
        <f t="shared" si="0"/>
        <v>113766</v>
      </c>
      <c r="L10" s="412">
        <v>134900</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v>314739</v>
      </c>
      <c r="D13" s="412">
        <v>54376</v>
      </c>
      <c r="E13" s="412">
        <v>183</v>
      </c>
      <c r="F13" s="412">
        <v>29660</v>
      </c>
      <c r="G13" s="412">
        <v>5454</v>
      </c>
      <c r="H13" s="412">
        <v>160</v>
      </c>
      <c r="I13" s="436"/>
      <c r="J13" s="436"/>
      <c r="K13" s="414">
        <f t="shared" si="0"/>
        <v>404572</v>
      </c>
      <c r="L13" s="412">
        <v>422650</v>
      </c>
    </row>
    <row r="14" spans="1:14" x14ac:dyDescent="0.2">
      <c r="A14" s="1817" t="s">
        <v>1139</v>
      </c>
      <c r="B14" s="267">
        <v>1500</v>
      </c>
      <c r="C14" s="412">
        <v>250435</v>
      </c>
      <c r="D14" s="412">
        <v>11207</v>
      </c>
      <c r="E14" s="412">
        <v>39947</v>
      </c>
      <c r="F14" s="412">
        <v>40220</v>
      </c>
      <c r="G14" s="412">
        <v>1029</v>
      </c>
      <c r="H14" s="412">
        <v>14649</v>
      </c>
      <c r="I14" s="436"/>
      <c r="J14" s="436"/>
      <c r="K14" s="414">
        <f t="shared" si="0"/>
        <v>357487</v>
      </c>
      <c r="L14" s="412">
        <v>384350</v>
      </c>
    </row>
    <row r="15" spans="1:14" x14ac:dyDescent="0.2">
      <c r="A15" s="1817" t="s">
        <v>1140</v>
      </c>
      <c r="B15" s="267">
        <v>1600</v>
      </c>
      <c r="C15" s="412">
        <v>3361</v>
      </c>
      <c r="D15" s="412">
        <v>46</v>
      </c>
      <c r="E15" s="412"/>
      <c r="F15" s="412"/>
      <c r="G15" s="412"/>
      <c r="H15" s="412"/>
      <c r="I15" s="436"/>
      <c r="J15" s="436"/>
      <c r="K15" s="414">
        <f t="shared" si="0"/>
        <v>3407</v>
      </c>
      <c r="L15" s="412">
        <v>4650</v>
      </c>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v>97639</v>
      </c>
      <c r="D17" s="436">
        <v>21108</v>
      </c>
      <c r="E17" s="436">
        <v>527</v>
      </c>
      <c r="F17" s="436">
        <v>1083</v>
      </c>
      <c r="G17" s="436"/>
      <c r="H17" s="436">
        <v>130</v>
      </c>
      <c r="I17" s="436"/>
      <c r="J17" s="436"/>
      <c r="K17" s="414">
        <f t="shared" si="0"/>
        <v>120487</v>
      </c>
      <c r="L17" s="412">
        <v>147650</v>
      </c>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2709935</v>
      </c>
      <c r="D33" s="415">
        <f t="shared" ref="D33:L33" si="1">SUM(D5:D32)</f>
        <v>553113</v>
      </c>
      <c r="E33" s="415">
        <f t="shared" si="1"/>
        <v>96999</v>
      </c>
      <c r="F33" s="415">
        <f t="shared" si="1"/>
        <v>113641</v>
      </c>
      <c r="G33" s="415">
        <f t="shared" si="1"/>
        <v>6483</v>
      </c>
      <c r="H33" s="415">
        <f t="shared" si="1"/>
        <v>23587</v>
      </c>
      <c r="I33" s="415">
        <f t="shared" si="1"/>
        <v>0</v>
      </c>
      <c r="J33" s="415">
        <f t="shared" si="1"/>
        <v>0</v>
      </c>
      <c r="K33" s="415">
        <f t="shared" si="1"/>
        <v>3503758</v>
      </c>
      <c r="L33" s="415">
        <f t="shared" si="1"/>
        <v>3821250</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96917</v>
      </c>
      <c r="D36" s="418">
        <v>18000</v>
      </c>
      <c r="E36" s="418"/>
      <c r="F36" s="418">
        <v>26</v>
      </c>
      <c r="G36" s="418"/>
      <c r="H36" s="418">
        <v>200</v>
      </c>
      <c r="I36" s="436"/>
      <c r="J36" s="436"/>
      <c r="K36" s="414">
        <f t="shared" ref="K36:K41" si="2">SUM(C36:J36)</f>
        <v>115143</v>
      </c>
      <c r="L36" s="412">
        <v>116425</v>
      </c>
    </row>
    <row r="37" spans="1:14" x14ac:dyDescent="0.2">
      <c r="A37" s="1817" t="s">
        <v>1288</v>
      </c>
      <c r="B37" s="267">
        <v>2120</v>
      </c>
      <c r="C37" s="412">
        <v>121060</v>
      </c>
      <c r="D37" s="412">
        <v>25352</v>
      </c>
      <c r="E37" s="412"/>
      <c r="F37" s="412">
        <v>3603</v>
      </c>
      <c r="G37" s="412"/>
      <c r="H37" s="412">
        <v>30</v>
      </c>
      <c r="I37" s="436"/>
      <c r="J37" s="436"/>
      <c r="K37" s="414">
        <f t="shared" si="2"/>
        <v>150045</v>
      </c>
      <c r="L37" s="412">
        <v>150200</v>
      </c>
    </row>
    <row r="38" spans="1:14" x14ac:dyDescent="0.2">
      <c r="A38" s="1817" t="s">
        <v>222</v>
      </c>
      <c r="B38" s="267">
        <v>2130</v>
      </c>
      <c r="C38" s="412">
        <v>47020</v>
      </c>
      <c r="D38" s="412">
        <v>13609</v>
      </c>
      <c r="E38" s="412">
        <v>82</v>
      </c>
      <c r="F38" s="412">
        <v>680</v>
      </c>
      <c r="G38" s="412"/>
      <c r="H38" s="412">
        <v>40</v>
      </c>
      <c r="I38" s="436"/>
      <c r="J38" s="436"/>
      <c r="K38" s="414">
        <f t="shared" si="2"/>
        <v>61431</v>
      </c>
      <c r="L38" s="412">
        <v>65450</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1989</v>
      </c>
      <c r="B41" s="267">
        <v>2190</v>
      </c>
      <c r="C41" s="412"/>
      <c r="D41" s="412"/>
      <c r="E41" s="412"/>
      <c r="F41" s="412">
        <v>1723</v>
      </c>
      <c r="G41" s="412"/>
      <c r="H41" s="412"/>
      <c r="I41" s="436"/>
      <c r="J41" s="436"/>
      <c r="K41" s="414">
        <f t="shared" si="2"/>
        <v>1723</v>
      </c>
      <c r="L41" s="412">
        <v>1925</v>
      </c>
    </row>
    <row r="42" spans="1:14" ht="12.75" customHeight="1" thickBot="1" x14ac:dyDescent="0.25">
      <c r="A42" s="887" t="s">
        <v>659</v>
      </c>
      <c r="B42" s="468" t="s">
        <v>832</v>
      </c>
      <c r="C42" s="415">
        <f>SUM(C36:C41)</f>
        <v>264997</v>
      </c>
      <c r="D42" s="415">
        <f t="shared" ref="D42:L42" si="3">SUM(D36:D41)</f>
        <v>56961</v>
      </c>
      <c r="E42" s="415">
        <f t="shared" si="3"/>
        <v>82</v>
      </c>
      <c r="F42" s="415">
        <f t="shared" si="3"/>
        <v>6032</v>
      </c>
      <c r="G42" s="415">
        <f t="shared" si="3"/>
        <v>0</v>
      </c>
      <c r="H42" s="415">
        <f t="shared" si="3"/>
        <v>270</v>
      </c>
      <c r="I42" s="415">
        <f t="shared" si="3"/>
        <v>0</v>
      </c>
      <c r="J42" s="415">
        <f t="shared" si="3"/>
        <v>0</v>
      </c>
      <c r="K42" s="415">
        <f t="shared" si="3"/>
        <v>328342</v>
      </c>
      <c r="L42" s="415">
        <f t="shared" si="3"/>
        <v>334000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c r="F44" s="418"/>
      <c r="G44" s="418"/>
      <c r="H44" s="418"/>
      <c r="I44" s="436"/>
      <c r="J44" s="436"/>
      <c r="K44" s="420">
        <f>SUM(C44:J44)</f>
        <v>0</v>
      </c>
      <c r="L44" s="418"/>
    </row>
    <row r="45" spans="1:14" x14ac:dyDescent="0.2">
      <c r="A45" s="1817" t="s">
        <v>976</v>
      </c>
      <c r="B45" s="267">
        <v>2220</v>
      </c>
      <c r="C45" s="412"/>
      <c r="D45" s="412"/>
      <c r="E45" s="412"/>
      <c r="F45" s="412">
        <v>2546</v>
      </c>
      <c r="G45" s="412"/>
      <c r="H45" s="412"/>
      <c r="I45" s="436"/>
      <c r="J45" s="436"/>
      <c r="K45" s="420">
        <f>SUM(C45:J45)</f>
        <v>2546</v>
      </c>
      <c r="L45" s="412">
        <v>3900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2546</v>
      </c>
      <c r="G47" s="415">
        <f t="shared" si="4"/>
        <v>0</v>
      </c>
      <c r="H47" s="415">
        <f t="shared" si="4"/>
        <v>0</v>
      </c>
      <c r="I47" s="415">
        <f t="shared" si="4"/>
        <v>0</v>
      </c>
      <c r="J47" s="415">
        <f t="shared" si="4"/>
        <v>0</v>
      </c>
      <c r="K47" s="415">
        <f t="shared" si="4"/>
        <v>2546</v>
      </c>
      <c r="L47" s="415">
        <f>SUM(L44:L46)</f>
        <v>3900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1800</v>
      </c>
      <c r="D49" s="418"/>
      <c r="E49" s="418">
        <v>18699</v>
      </c>
      <c r="F49" s="418">
        <v>2115</v>
      </c>
      <c r="G49" s="418"/>
      <c r="H49" s="418">
        <v>4706</v>
      </c>
      <c r="I49" s="436"/>
      <c r="J49" s="436"/>
      <c r="K49" s="420">
        <f>SUM(C49:J49)</f>
        <v>27320</v>
      </c>
      <c r="L49" s="418">
        <v>29800</v>
      </c>
    </row>
    <row r="50" spans="1:14" x14ac:dyDescent="0.2">
      <c r="A50" s="1817" t="s">
        <v>979</v>
      </c>
      <c r="B50" s="267">
        <v>2320</v>
      </c>
      <c r="C50" s="412">
        <v>171853</v>
      </c>
      <c r="D50" s="412">
        <v>32482</v>
      </c>
      <c r="E50" s="412">
        <v>2971</v>
      </c>
      <c r="F50" s="412">
        <v>1053</v>
      </c>
      <c r="G50" s="412"/>
      <c r="H50" s="412">
        <v>2242</v>
      </c>
      <c r="I50" s="436"/>
      <c r="J50" s="436"/>
      <c r="K50" s="420">
        <f>SUM(C50:J50)</f>
        <v>210601</v>
      </c>
      <c r="L50" s="412">
        <v>215825</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173653</v>
      </c>
      <c r="D53" s="415">
        <f t="shared" ref="D53:L53" si="5">SUM(D49:D52)</f>
        <v>32482</v>
      </c>
      <c r="E53" s="415">
        <f t="shared" si="5"/>
        <v>21670</v>
      </c>
      <c r="F53" s="415">
        <f t="shared" si="5"/>
        <v>3168</v>
      </c>
      <c r="G53" s="415">
        <f t="shared" si="5"/>
        <v>0</v>
      </c>
      <c r="H53" s="415">
        <f t="shared" si="5"/>
        <v>6948</v>
      </c>
      <c r="I53" s="415">
        <f t="shared" si="5"/>
        <v>0</v>
      </c>
      <c r="J53" s="415">
        <f t="shared" si="5"/>
        <v>0</v>
      </c>
      <c r="K53" s="415">
        <f t="shared" si="5"/>
        <v>237921</v>
      </c>
      <c r="L53" s="415">
        <f t="shared" si="5"/>
        <v>245625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238610</v>
      </c>
      <c r="D55" s="418">
        <v>67512</v>
      </c>
      <c r="E55" s="418">
        <v>5336</v>
      </c>
      <c r="F55" s="418">
        <v>9615</v>
      </c>
      <c r="G55" s="418"/>
      <c r="H55" s="418">
        <v>4185</v>
      </c>
      <c r="I55" s="436"/>
      <c r="J55" s="436"/>
      <c r="K55" s="420">
        <f>SUM(C55:J55)</f>
        <v>325258</v>
      </c>
      <c r="L55" s="418">
        <v>323600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238610</v>
      </c>
      <c r="D57" s="421">
        <f t="shared" ref="D57:K57" si="6">SUM(D55:D56)</f>
        <v>67512</v>
      </c>
      <c r="E57" s="421">
        <f t="shared" si="6"/>
        <v>5336</v>
      </c>
      <c r="F57" s="421">
        <f t="shared" si="6"/>
        <v>9615</v>
      </c>
      <c r="G57" s="421">
        <f t="shared" si="6"/>
        <v>0</v>
      </c>
      <c r="H57" s="421">
        <f t="shared" si="6"/>
        <v>4185</v>
      </c>
      <c r="I57" s="421">
        <f t="shared" si="6"/>
        <v>0</v>
      </c>
      <c r="J57" s="421">
        <f t="shared" si="6"/>
        <v>0</v>
      </c>
      <c r="K57" s="421">
        <f t="shared" si="6"/>
        <v>325258</v>
      </c>
      <c r="L57" s="415">
        <f>SUM(L55:L56)</f>
        <v>323600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83879</v>
      </c>
      <c r="D60" s="412">
        <v>17347</v>
      </c>
      <c r="E60" s="412">
        <v>758</v>
      </c>
      <c r="F60" s="412">
        <v>4931</v>
      </c>
      <c r="G60" s="412"/>
      <c r="H60" s="412">
        <v>162</v>
      </c>
      <c r="I60" s="436"/>
      <c r="J60" s="436"/>
      <c r="K60" s="420">
        <f t="shared" si="7"/>
        <v>107077</v>
      </c>
      <c r="L60" s="412">
        <v>113485</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95047</v>
      </c>
      <c r="D63" s="412">
        <v>15958</v>
      </c>
      <c r="E63" s="412">
        <v>1817</v>
      </c>
      <c r="F63" s="412">
        <v>138129</v>
      </c>
      <c r="G63" s="412"/>
      <c r="H63" s="412"/>
      <c r="I63" s="436"/>
      <c r="J63" s="436"/>
      <c r="K63" s="420">
        <f t="shared" si="7"/>
        <v>250951</v>
      </c>
      <c r="L63" s="412">
        <v>270475</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178926</v>
      </c>
      <c r="D65" s="415">
        <f t="shared" ref="D65:L65" si="8">SUM(D59:D64)</f>
        <v>33305</v>
      </c>
      <c r="E65" s="415">
        <f t="shared" si="8"/>
        <v>2575</v>
      </c>
      <c r="F65" s="415">
        <f t="shared" si="8"/>
        <v>143060</v>
      </c>
      <c r="G65" s="415">
        <f t="shared" si="8"/>
        <v>0</v>
      </c>
      <c r="H65" s="415">
        <f t="shared" si="8"/>
        <v>162</v>
      </c>
      <c r="I65" s="415">
        <f t="shared" si="8"/>
        <v>0</v>
      </c>
      <c r="J65" s="415">
        <f t="shared" si="8"/>
        <v>0</v>
      </c>
      <c r="K65" s="415">
        <f t="shared" si="8"/>
        <v>358028</v>
      </c>
      <c r="L65" s="415">
        <f t="shared" si="8"/>
        <v>383960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v>1760</v>
      </c>
      <c r="D71" s="412"/>
      <c r="E71" s="412">
        <v>47846</v>
      </c>
      <c r="F71" s="412">
        <v>18025</v>
      </c>
      <c r="G71" s="412">
        <v>7223</v>
      </c>
      <c r="H71" s="412"/>
      <c r="I71" s="436"/>
      <c r="J71" s="436"/>
      <c r="K71" s="420">
        <f>SUM(C71:J71)</f>
        <v>74854</v>
      </c>
      <c r="L71" s="412">
        <v>84000</v>
      </c>
      <c r="M71" s="15"/>
      <c r="N71" s="15"/>
    </row>
    <row r="72" spans="1:14" s="16" customFormat="1" ht="12.75" customHeight="1" thickBot="1" x14ac:dyDescent="0.25">
      <c r="A72" s="887" t="s">
        <v>38</v>
      </c>
      <c r="B72" s="465" t="s">
        <v>37</v>
      </c>
      <c r="C72" s="415">
        <f>SUM(C67:C71)</f>
        <v>1760</v>
      </c>
      <c r="D72" s="415">
        <f t="shared" ref="D72:K72" si="9">SUM(D67:D71)</f>
        <v>0</v>
      </c>
      <c r="E72" s="415">
        <f t="shared" si="9"/>
        <v>47846</v>
      </c>
      <c r="F72" s="415">
        <f t="shared" si="9"/>
        <v>18025</v>
      </c>
      <c r="G72" s="415">
        <f t="shared" si="9"/>
        <v>7223</v>
      </c>
      <c r="H72" s="415">
        <f t="shared" si="9"/>
        <v>0</v>
      </c>
      <c r="I72" s="415">
        <f t="shared" si="9"/>
        <v>0</v>
      </c>
      <c r="J72" s="415">
        <f t="shared" si="9"/>
        <v>0</v>
      </c>
      <c r="K72" s="415">
        <f t="shared" si="9"/>
        <v>74854</v>
      </c>
      <c r="L72" s="415">
        <f>SUM(L67:L71)</f>
        <v>84000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857946</v>
      </c>
      <c r="D74" s="425">
        <f t="shared" ref="D74:K74" si="10">SUM(D42,D47,D53,D57,D65,D72,D73)</f>
        <v>190260</v>
      </c>
      <c r="E74" s="425">
        <f t="shared" si="10"/>
        <v>77509</v>
      </c>
      <c r="F74" s="425">
        <f t="shared" si="10"/>
        <v>182446</v>
      </c>
      <c r="G74" s="425">
        <f t="shared" si="10"/>
        <v>7223</v>
      </c>
      <c r="H74" s="425">
        <f t="shared" si="10"/>
        <v>11565</v>
      </c>
      <c r="I74" s="425">
        <f t="shared" si="10"/>
        <v>0</v>
      </c>
      <c r="J74" s="425">
        <f t="shared" si="10"/>
        <v>0</v>
      </c>
      <c r="K74" s="425">
        <f t="shared" si="10"/>
        <v>1326949</v>
      </c>
      <c r="L74" s="425">
        <f>SUM(L42,L47,L53,L57,L65,L72,L73)</f>
        <v>1375085</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v>69</v>
      </c>
      <c r="I78" s="507"/>
      <c r="J78" s="507"/>
      <c r="K78" s="414">
        <f t="shared" ref="K78:K83" si="11">SUM(C78:J78)</f>
        <v>69</v>
      </c>
      <c r="L78" s="418">
        <v>1000</v>
      </c>
    </row>
    <row r="79" spans="1:14" x14ac:dyDescent="0.2">
      <c r="A79" s="1817" t="s">
        <v>349</v>
      </c>
      <c r="B79" s="267">
        <v>4120</v>
      </c>
      <c r="C79" s="413"/>
      <c r="D79" s="413"/>
      <c r="E79" s="412"/>
      <c r="F79" s="413"/>
      <c r="G79" s="413"/>
      <c r="H79" s="412">
        <v>288613</v>
      </c>
      <c r="I79" s="507"/>
      <c r="J79" s="507"/>
      <c r="K79" s="414">
        <f t="shared" si="11"/>
        <v>288613</v>
      </c>
      <c r="L79" s="412">
        <v>243000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v>850000</v>
      </c>
    </row>
    <row r="84" spans="1:12" ht="13.5" thickBot="1" x14ac:dyDescent="0.25">
      <c r="A84" s="887" t="s">
        <v>1921</v>
      </c>
      <c r="B84" s="533">
        <v>4100</v>
      </c>
      <c r="C84" s="413"/>
      <c r="D84" s="413"/>
      <c r="E84" s="415">
        <f>SUM(E78:E83)</f>
        <v>0</v>
      </c>
      <c r="F84" s="413"/>
      <c r="G84" s="413"/>
      <c r="H84" s="415">
        <f>SUM(H78:H83)</f>
        <v>288682</v>
      </c>
      <c r="I84" s="507"/>
      <c r="J84" s="507"/>
      <c r="K84" s="415">
        <f>SUM(K78:K83)</f>
        <v>288682</v>
      </c>
      <c r="L84" s="415">
        <f>SUM(L78:L83)</f>
        <v>1094000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0</v>
      </c>
      <c r="F102" s="413"/>
      <c r="G102" s="413"/>
      <c r="H102" s="425">
        <f>SUM(H84,H92,H100,H101)</f>
        <v>288682</v>
      </c>
      <c r="I102" s="507"/>
      <c r="J102" s="507"/>
      <c r="K102" s="425">
        <f>SUM(K84,K92,K100,K101)</f>
        <v>288682</v>
      </c>
      <c r="L102" s="425">
        <f>SUM(L84,L92,L100,L101)</f>
        <v>1094000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3567881</v>
      </c>
      <c r="D114" s="415">
        <f t="shared" ref="D114:K114" si="13">SUM(D33,D74,D75,D102,D112,D113)</f>
        <v>743373</v>
      </c>
      <c r="E114" s="415">
        <f t="shared" si="13"/>
        <v>174508</v>
      </c>
      <c r="F114" s="415">
        <f t="shared" si="13"/>
        <v>296087</v>
      </c>
      <c r="G114" s="415">
        <f t="shared" si="13"/>
        <v>13706</v>
      </c>
      <c r="H114" s="415">
        <f>SUM(H33,H74,H75,H102,H112,H113)</f>
        <v>323834</v>
      </c>
      <c r="I114" s="415">
        <f t="shared" si="13"/>
        <v>0</v>
      </c>
      <c r="J114" s="415">
        <f t="shared" si="13"/>
        <v>0</v>
      </c>
      <c r="K114" s="415">
        <f t="shared" si="13"/>
        <v>5119389</v>
      </c>
      <c r="L114" s="415">
        <f>SUM(L33,L74,L75,L102,L112,L113)</f>
        <v>6290335</v>
      </c>
    </row>
    <row r="115" spans="1:14" ht="23.25" thickTop="1" x14ac:dyDescent="0.2">
      <c r="A115" s="1829" t="s">
        <v>1177</v>
      </c>
      <c r="B115" s="892"/>
      <c r="C115" s="416"/>
      <c r="D115" s="416"/>
      <c r="E115" s="416"/>
      <c r="F115" s="416"/>
      <c r="G115" s="416"/>
      <c r="H115" s="416"/>
      <c r="I115" s="416"/>
      <c r="J115" s="416"/>
      <c r="K115" s="440">
        <f>'Revenues 9-14'!C275-'Expenditures 15-22'!K114</f>
        <v>-912006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v>11500</v>
      </c>
    </row>
    <row r="124" spans="1:14" ht="14.25" thickTop="1" thickBot="1" x14ac:dyDescent="0.25">
      <c r="A124" s="1817" t="s">
        <v>221</v>
      </c>
      <c r="B124" s="267">
        <v>2540</v>
      </c>
      <c r="C124" s="412">
        <v>218744</v>
      </c>
      <c r="D124" s="412">
        <v>56227</v>
      </c>
      <c r="E124" s="412">
        <v>260689</v>
      </c>
      <c r="F124" s="412">
        <v>178665</v>
      </c>
      <c r="G124" s="412">
        <v>322050</v>
      </c>
      <c r="H124" s="412">
        <v>3255</v>
      </c>
      <c r="I124" s="436"/>
      <c r="J124" s="436"/>
      <c r="K124" s="415">
        <f>SUM(C124:J124)</f>
        <v>1039630</v>
      </c>
      <c r="L124" s="412">
        <v>1022300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218744</v>
      </c>
      <c r="D127" s="415">
        <f t="shared" ref="D127:L127" si="14">SUM(D122:D126)</f>
        <v>56227</v>
      </c>
      <c r="E127" s="415">
        <f t="shared" si="14"/>
        <v>260689</v>
      </c>
      <c r="F127" s="415">
        <f t="shared" si="14"/>
        <v>178665</v>
      </c>
      <c r="G127" s="415">
        <f t="shared" si="14"/>
        <v>322050</v>
      </c>
      <c r="H127" s="415">
        <f t="shared" si="14"/>
        <v>3255</v>
      </c>
      <c r="I127" s="415">
        <f t="shared" si="14"/>
        <v>0</v>
      </c>
      <c r="J127" s="415">
        <f t="shared" si="14"/>
        <v>0</v>
      </c>
      <c r="K127" s="415">
        <f t="shared" si="14"/>
        <v>1039630</v>
      </c>
      <c r="L127" s="415">
        <f t="shared" si="14"/>
        <v>1033800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218744</v>
      </c>
      <c r="D129" s="425">
        <f t="shared" ref="D129:L129" si="15">SUM(D120,D127,D128)</f>
        <v>56227</v>
      </c>
      <c r="E129" s="425">
        <f t="shared" si="15"/>
        <v>260689</v>
      </c>
      <c r="F129" s="425">
        <f t="shared" si="15"/>
        <v>178665</v>
      </c>
      <c r="G129" s="425">
        <f t="shared" si="15"/>
        <v>322050</v>
      </c>
      <c r="H129" s="425">
        <f t="shared" si="15"/>
        <v>3255</v>
      </c>
      <c r="I129" s="425">
        <f t="shared" si="15"/>
        <v>0</v>
      </c>
      <c r="J129" s="425">
        <f t="shared" si="15"/>
        <v>0</v>
      </c>
      <c r="K129" s="425">
        <f t="shared" si="15"/>
        <v>1039630</v>
      </c>
      <c r="L129" s="425">
        <f t="shared" si="15"/>
        <v>1033800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218744</v>
      </c>
      <c r="D150" s="415">
        <f t="shared" ref="D150:K150" si="16">SUM(D129,D130,D138,D148,D149)</f>
        <v>56227</v>
      </c>
      <c r="E150" s="415">
        <f t="shared" si="16"/>
        <v>260689</v>
      </c>
      <c r="F150" s="415">
        <f t="shared" si="16"/>
        <v>178665</v>
      </c>
      <c r="G150" s="415">
        <f t="shared" si="16"/>
        <v>322050</v>
      </c>
      <c r="H150" s="415">
        <f t="shared" si="16"/>
        <v>3255</v>
      </c>
      <c r="I150" s="415">
        <f t="shared" si="16"/>
        <v>0</v>
      </c>
      <c r="J150" s="415">
        <f t="shared" si="16"/>
        <v>0</v>
      </c>
      <c r="K150" s="415">
        <f t="shared" si="16"/>
        <v>1039630</v>
      </c>
      <c r="L150" s="415">
        <f>SUM(L129,L130,L138,L148,L149)</f>
        <v>1033800</v>
      </c>
    </row>
    <row r="151" spans="1:14" ht="12.75" customHeight="1" thickTop="1" x14ac:dyDescent="0.2">
      <c r="A151" s="2225" t="s">
        <v>1403</v>
      </c>
      <c r="B151" s="2226"/>
      <c r="C151" s="416"/>
      <c r="D151" s="416"/>
      <c r="E151" s="416"/>
      <c r="F151" s="416"/>
      <c r="G151" s="416"/>
      <c r="H151" s="416"/>
      <c r="I151" s="416"/>
      <c r="J151" s="413"/>
      <c r="K151" s="440">
        <f>'Revenues 9-14'!D275-'Expenditures 15-22'!K150</f>
        <v>-312420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07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311361</v>
      </c>
      <c r="I163" s="413"/>
      <c r="J163" s="413"/>
      <c r="K163" s="414">
        <f>SUM(C163:H163)</f>
        <v>311361</v>
      </c>
      <c r="L163" s="1867">
        <v>346250</v>
      </c>
    </row>
    <row r="164" spans="1:14" ht="33.75" customHeight="1" x14ac:dyDescent="0.2">
      <c r="A164" s="1837" t="s">
        <v>293</v>
      </c>
      <c r="B164" s="536" t="s">
        <v>32</v>
      </c>
      <c r="C164" s="413"/>
      <c r="D164" s="413"/>
      <c r="E164" s="413"/>
      <c r="F164" s="413"/>
      <c r="G164" s="413"/>
      <c r="H164" s="1870">
        <v>185000</v>
      </c>
      <c r="I164" s="413"/>
      <c r="J164" s="413"/>
      <c r="K164" s="414">
        <f>SUM(C164:J164)</f>
        <v>185000</v>
      </c>
      <c r="L164" s="1870">
        <v>210000</v>
      </c>
    </row>
    <row r="165" spans="1:14" ht="13.5" customHeight="1" thickBot="1" x14ac:dyDescent="0.25">
      <c r="A165" s="1821" t="s">
        <v>885</v>
      </c>
      <c r="B165" s="537" t="s">
        <v>88</v>
      </c>
      <c r="C165" s="413"/>
      <c r="D165" s="413"/>
      <c r="E165" s="426"/>
      <c r="F165" s="413"/>
      <c r="G165" s="413"/>
      <c r="H165" s="1870">
        <v>3000</v>
      </c>
      <c r="I165" s="507"/>
      <c r="J165" s="413"/>
      <c r="K165" s="414">
        <f>SUM(C165:J165)</f>
        <v>3000</v>
      </c>
      <c r="L165" s="1870"/>
    </row>
    <row r="166" spans="1:14" ht="12.75" customHeight="1" thickTop="1" thickBot="1" x14ac:dyDescent="0.25">
      <c r="A166" s="887" t="s">
        <v>743</v>
      </c>
      <c r="B166" s="468" t="s">
        <v>582</v>
      </c>
      <c r="C166" s="413"/>
      <c r="D166" s="413"/>
      <c r="E166" s="428">
        <f>SUM(E162,E163,E164,E165)</f>
        <v>0</v>
      </c>
      <c r="F166" s="413"/>
      <c r="G166" s="413"/>
      <c r="H166" s="425">
        <f>SUM(H162,H163,H164,H165)</f>
        <v>499361</v>
      </c>
      <c r="I166" s="437"/>
      <c r="J166" s="413"/>
      <c r="K166" s="425">
        <f>SUM(K162,K163,K164,K165)</f>
        <v>499361</v>
      </c>
      <c r="L166" s="425">
        <f>SUM(L162,L163,L164,L165)</f>
        <v>556250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499361</v>
      </c>
      <c r="I168" s="437"/>
      <c r="J168" s="413"/>
      <c r="K168" s="425">
        <f>SUM(K154,K166,K167)</f>
        <v>499361</v>
      </c>
      <c r="L168" s="425">
        <f>SUM(L154,L166,L167)</f>
        <v>556250</v>
      </c>
    </row>
    <row r="169" spans="1:14" ht="23.25" thickTop="1" x14ac:dyDescent="0.2">
      <c r="A169" s="1829" t="s">
        <v>1177</v>
      </c>
      <c r="B169" s="467"/>
      <c r="C169" s="413"/>
      <c r="D169" s="413"/>
      <c r="E169" s="413"/>
      <c r="F169" s="413"/>
      <c r="G169" s="413"/>
      <c r="H169" s="416"/>
      <c r="I169" s="413"/>
      <c r="J169" s="413"/>
      <c r="K169" s="440">
        <f>'Revenues 9-14'!E275-'Expenditures 15-22'!K168</f>
        <v>-41786</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172272</v>
      </c>
      <c r="D176" s="412"/>
      <c r="E176" s="412">
        <v>125772</v>
      </c>
      <c r="F176" s="412">
        <v>40605</v>
      </c>
      <c r="G176" s="412"/>
      <c r="H176" s="412">
        <v>140</v>
      </c>
      <c r="I176" s="436"/>
      <c r="J176" s="436"/>
      <c r="K176" s="414">
        <f>SUM(C176:J176)</f>
        <v>338789</v>
      </c>
      <c r="L176" s="412">
        <v>350700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172272</v>
      </c>
      <c r="D178" s="425">
        <f t="shared" ref="D178:J178" si="17">SUM(D174,D176,D177)</f>
        <v>0</v>
      </c>
      <c r="E178" s="425">
        <f t="shared" si="17"/>
        <v>125772</v>
      </c>
      <c r="F178" s="425">
        <f t="shared" si="17"/>
        <v>40605</v>
      </c>
      <c r="G178" s="425">
        <f t="shared" si="17"/>
        <v>0</v>
      </c>
      <c r="H178" s="425">
        <f t="shared" si="17"/>
        <v>140</v>
      </c>
      <c r="I178" s="425">
        <f t="shared" si="17"/>
        <v>0</v>
      </c>
      <c r="J178" s="425">
        <f t="shared" si="17"/>
        <v>0</v>
      </c>
      <c r="K178" s="425">
        <f>SUM(K174,K176,K177)</f>
        <v>338789</v>
      </c>
      <c r="L178" s="425">
        <f>SUM(L174, L176:L177)</f>
        <v>350700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47000</v>
      </c>
    </row>
    <row r="183" spans="1:14" x14ac:dyDescent="0.2">
      <c r="A183" s="1817" t="s">
        <v>349</v>
      </c>
      <c r="B183" s="267">
        <v>4120</v>
      </c>
      <c r="C183" s="413"/>
      <c r="D183" s="413"/>
      <c r="E183" s="412"/>
      <c r="F183" s="413"/>
      <c r="G183" s="413"/>
      <c r="H183" s="412"/>
      <c r="I183" s="507"/>
      <c r="J183" s="413"/>
      <c r="K183" s="414">
        <f t="shared" si="18"/>
        <v>0</v>
      </c>
      <c r="L183" s="412">
        <v>500</v>
      </c>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47500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47500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172272</v>
      </c>
      <c r="D204" s="415">
        <f>SUM(D178,D179)</f>
        <v>0</v>
      </c>
      <c r="E204" s="415">
        <f>SUM(E178,E179,E190)</f>
        <v>125772</v>
      </c>
      <c r="F204" s="415">
        <f>SUM(F178,F179)</f>
        <v>40605</v>
      </c>
      <c r="G204" s="415">
        <f>SUM(G178,G179)</f>
        <v>0</v>
      </c>
      <c r="H204" s="415">
        <f>SUM(H178,H179,H190,H202,H203)</f>
        <v>140</v>
      </c>
      <c r="I204" s="415">
        <f>SUM(I178,I179)</f>
        <v>0</v>
      </c>
      <c r="J204" s="415">
        <f>SUM(J178,J179)</f>
        <v>0</v>
      </c>
      <c r="K204" s="414">
        <f>SUM(K178,K179,K190,K202,K203)</f>
        <v>338789</v>
      </c>
      <c r="L204" s="415">
        <f>SUM(L178,L179,L190,L202,L203)</f>
        <v>398200</v>
      </c>
    </row>
    <row r="205" spans="1:14" ht="23.25" thickTop="1" x14ac:dyDescent="0.2">
      <c r="A205" s="1829" t="s">
        <v>1177</v>
      </c>
      <c r="B205" s="467"/>
      <c r="C205" s="416"/>
      <c r="D205" s="416"/>
      <c r="E205" s="416"/>
      <c r="F205" s="416"/>
      <c r="G205" s="416"/>
      <c r="H205" s="416"/>
      <c r="I205" s="413"/>
      <c r="J205" s="413"/>
      <c r="K205" s="440">
        <f>'Revenues 9-14'!F275-'Expenditures 15-22'!K204</f>
        <v>22467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29468</v>
      </c>
      <c r="E209" s="413"/>
      <c r="F209" s="413"/>
      <c r="G209" s="413"/>
      <c r="H209" s="413"/>
      <c r="I209" s="413"/>
      <c r="J209" s="413"/>
      <c r="K209" s="414">
        <f>D209</f>
        <v>29468</v>
      </c>
      <c r="L209" s="412"/>
    </row>
    <row r="210" spans="1:12" x14ac:dyDescent="0.2">
      <c r="A210" s="1817" t="s">
        <v>171</v>
      </c>
      <c r="B210" s="267" t="s">
        <v>1143</v>
      </c>
      <c r="C210" s="413"/>
      <c r="D210" s="436"/>
      <c r="E210" s="413"/>
      <c r="F210" s="413"/>
      <c r="G210" s="413"/>
      <c r="H210" s="413"/>
      <c r="I210" s="413"/>
      <c r="J210" s="413"/>
      <c r="K210" s="414">
        <f t="shared" ref="K210:K222" si="19">D210</f>
        <v>0</v>
      </c>
      <c r="L210" s="412">
        <v>33550</v>
      </c>
    </row>
    <row r="211" spans="1:12" x14ac:dyDescent="0.2">
      <c r="A211" s="1817" t="s">
        <v>172</v>
      </c>
      <c r="B211" s="267">
        <v>1200</v>
      </c>
      <c r="C211" s="413"/>
      <c r="D211" s="412">
        <v>29833</v>
      </c>
      <c r="E211" s="413"/>
      <c r="F211" s="413"/>
      <c r="G211" s="413"/>
      <c r="H211" s="413"/>
      <c r="I211" s="413"/>
      <c r="J211" s="413"/>
      <c r="K211" s="414">
        <f t="shared" si="19"/>
        <v>29833</v>
      </c>
      <c r="L211" s="412">
        <v>32500</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1139</v>
      </c>
      <c r="E213" s="413"/>
      <c r="F213" s="413"/>
      <c r="G213" s="413"/>
      <c r="H213" s="413"/>
      <c r="I213" s="413"/>
      <c r="J213" s="413"/>
      <c r="K213" s="414">
        <f t="shared" si="19"/>
        <v>1139</v>
      </c>
      <c r="L213" s="412">
        <v>4200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v>4363</v>
      </c>
      <c r="E216" s="413"/>
      <c r="F216" s="413"/>
      <c r="G216" s="413"/>
      <c r="H216" s="413"/>
      <c r="I216" s="413"/>
      <c r="J216" s="413"/>
      <c r="K216" s="414">
        <f t="shared" si="19"/>
        <v>4363</v>
      </c>
      <c r="L216" s="412">
        <v>4525</v>
      </c>
    </row>
    <row r="217" spans="1:12" x14ac:dyDescent="0.2">
      <c r="A217" s="1817" t="s">
        <v>1139</v>
      </c>
      <c r="B217" s="267">
        <v>1500</v>
      </c>
      <c r="C217" s="413"/>
      <c r="D217" s="412">
        <v>8927</v>
      </c>
      <c r="E217" s="413"/>
      <c r="F217" s="413"/>
      <c r="G217" s="413"/>
      <c r="H217" s="413"/>
      <c r="I217" s="413"/>
      <c r="J217" s="413"/>
      <c r="K217" s="414">
        <f t="shared" si="19"/>
        <v>8927</v>
      </c>
      <c r="L217" s="412">
        <v>10750</v>
      </c>
    </row>
    <row r="218" spans="1:12" x14ac:dyDescent="0.2">
      <c r="A218" s="1817" t="s">
        <v>1140</v>
      </c>
      <c r="B218" s="267">
        <v>1600</v>
      </c>
      <c r="C218" s="413"/>
      <c r="D218" s="412">
        <v>49</v>
      </c>
      <c r="E218" s="413"/>
      <c r="F218" s="413"/>
      <c r="G218" s="413"/>
      <c r="H218" s="413"/>
      <c r="I218" s="413"/>
      <c r="J218" s="413"/>
      <c r="K218" s="414">
        <f t="shared" si="19"/>
        <v>49</v>
      </c>
      <c r="L218" s="412">
        <v>500</v>
      </c>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v>1334</v>
      </c>
      <c r="E220" s="413"/>
      <c r="F220" s="413"/>
      <c r="G220" s="413"/>
      <c r="H220" s="413"/>
      <c r="I220" s="413"/>
      <c r="J220" s="413"/>
      <c r="K220" s="414">
        <f t="shared" si="19"/>
        <v>1334</v>
      </c>
      <c r="L220" s="412">
        <v>1500</v>
      </c>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75113</v>
      </c>
      <c r="E223" s="413"/>
      <c r="F223" s="413"/>
      <c r="G223" s="413"/>
      <c r="H223" s="413"/>
      <c r="I223" s="413"/>
      <c r="J223" s="413"/>
      <c r="K223" s="415">
        <f>SUM(K209:K222)</f>
        <v>75113</v>
      </c>
      <c r="L223" s="415">
        <f>SUM(L209:L222)</f>
        <v>87525</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6551</v>
      </c>
      <c r="E226" s="413"/>
      <c r="F226" s="413"/>
      <c r="G226" s="413"/>
      <c r="H226" s="413"/>
      <c r="I226" s="413"/>
      <c r="J226" s="413"/>
      <c r="K226" s="414">
        <f t="shared" ref="K226:K231" si="20">D226</f>
        <v>6551</v>
      </c>
      <c r="L226" s="412">
        <v>7000</v>
      </c>
    </row>
    <row r="227" spans="1:12" x14ac:dyDescent="0.2">
      <c r="A227" s="1817" t="s">
        <v>1288</v>
      </c>
      <c r="B227" s="267">
        <v>2120</v>
      </c>
      <c r="C227" s="413"/>
      <c r="D227" s="412">
        <v>1685</v>
      </c>
      <c r="E227" s="413"/>
      <c r="F227" s="413"/>
      <c r="G227" s="413"/>
      <c r="H227" s="413"/>
      <c r="I227" s="413"/>
      <c r="J227" s="413"/>
      <c r="K227" s="414">
        <f t="shared" si="20"/>
        <v>1685</v>
      </c>
      <c r="L227" s="412">
        <v>2000</v>
      </c>
    </row>
    <row r="228" spans="1:12" x14ac:dyDescent="0.2">
      <c r="A228" s="1817" t="s">
        <v>222</v>
      </c>
      <c r="B228" s="267">
        <v>2130</v>
      </c>
      <c r="C228" s="413"/>
      <c r="D228" s="412">
        <v>8492</v>
      </c>
      <c r="E228" s="413"/>
      <c r="F228" s="413"/>
      <c r="G228" s="413"/>
      <c r="H228" s="413"/>
      <c r="I228" s="413"/>
      <c r="J228" s="413"/>
      <c r="K228" s="414">
        <f t="shared" si="20"/>
        <v>8492</v>
      </c>
      <c r="L228" s="412">
        <v>9000</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16728</v>
      </c>
      <c r="E232" s="413"/>
      <c r="F232" s="413"/>
      <c r="G232" s="413"/>
      <c r="H232" s="413"/>
      <c r="I232" s="413"/>
      <c r="J232" s="413"/>
      <c r="K232" s="415">
        <f>SUM(K226:K231)</f>
        <v>16728</v>
      </c>
      <c r="L232" s="415">
        <f>SUM(L226:L231)</f>
        <v>18000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340</v>
      </c>
      <c r="E239" s="413"/>
      <c r="F239" s="413"/>
      <c r="G239" s="413"/>
      <c r="H239" s="413"/>
      <c r="I239" s="413"/>
      <c r="J239" s="413"/>
      <c r="K239" s="420">
        <f>D239</f>
        <v>340</v>
      </c>
      <c r="L239" s="418">
        <v>750</v>
      </c>
    </row>
    <row r="240" spans="1:12" x14ac:dyDescent="0.2">
      <c r="A240" s="1817" t="s">
        <v>979</v>
      </c>
      <c r="B240" s="267">
        <v>2320</v>
      </c>
      <c r="C240" s="413"/>
      <c r="D240" s="412">
        <v>9003</v>
      </c>
      <c r="E240" s="413"/>
      <c r="F240" s="413"/>
      <c r="G240" s="413"/>
      <c r="H240" s="413"/>
      <c r="I240" s="413"/>
      <c r="J240" s="413"/>
      <c r="K240" s="420">
        <f t="shared" ref="K240:K250" si="21">D240</f>
        <v>9003</v>
      </c>
      <c r="L240" s="412">
        <v>9500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9343</v>
      </c>
      <c r="E251" s="413"/>
      <c r="F251" s="413"/>
      <c r="G251" s="413"/>
      <c r="H251" s="413"/>
      <c r="I251" s="413"/>
      <c r="J251" s="413"/>
      <c r="K251" s="415">
        <f>SUM(K239:K250)</f>
        <v>9343</v>
      </c>
      <c r="L251" s="415">
        <f>SUM(L239:L250)</f>
        <v>10250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3935</v>
      </c>
      <c r="E253" s="413"/>
      <c r="F253" s="413"/>
      <c r="G253" s="413"/>
      <c r="H253" s="413"/>
      <c r="I253" s="413"/>
      <c r="J253" s="413"/>
      <c r="K253" s="420">
        <f>D253</f>
        <v>3935</v>
      </c>
      <c r="L253" s="418">
        <v>4000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3935</v>
      </c>
      <c r="E255" s="413"/>
      <c r="F255" s="413"/>
      <c r="G255" s="413"/>
      <c r="H255" s="413"/>
      <c r="I255" s="413"/>
      <c r="J255" s="413"/>
      <c r="K255" s="415">
        <f>SUM(K253:K254)</f>
        <v>3935</v>
      </c>
      <c r="L255" s="415">
        <f>SUM(L253:L254)</f>
        <v>4000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15015</v>
      </c>
      <c r="E258" s="413"/>
      <c r="F258" s="413"/>
      <c r="G258" s="413"/>
      <c r="H258" s="413"/>
      <c r="I258" s="413"/>
      <c r="J258" s="413"/>
      <c r="K258" s="420">
        <f t="shared" ref="K258:K263" si="22">D258</f>
        <v>15015</v>
      </c>
      <c r="L258" s="412">
        <v>15500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38695</v>
      </c>
      <c r="E260" s="413"/>
      <c r="F260" s="413"/>
      <c r="G260" s="413"/>
      <c r="H260" s="413"/>
      <c r="I260" s="413"/>
      <c r="J260" s="413"/>
      <c r="K260" s="420">
        <f t="shared" si="22"/>
        <v>38695</v>
      </c>
      <c r="L260" s="412">
        <v>46000</v>
      </c>
    </row>
    <row r="261" spans="1:12" x14ac:dyDescent="0.2">
      <c r="A261" s="1817" t="s">
        <v>1129</v>
      </c>
      <c r="B261" s="267">
        <v>2550</v>
      </c>
      <c r="C261" s="413"/>
      <c r="D261" s="412">
        <v>23031</v>
      </c>
      <c r="E261" s="413"/>
      <c r="F261" s="413"/>
      <c r="G261" s="413"/>
      <c r="H261" s="413"/>
      <c r="I261" s="413"/>
      <c r="J261" s="413"/>
      <c r="K261" s="420">
        <f t="shared" si="22"/>
        <v>23031</v>
      </c>
      <c r="L261" s="412">
        <v>25250</v>
      </c>
    </row>
    <row r="262" spans="1:12" x14ac:dyDescent="0.2">
      <c r="A262" s="1817" t="s">
        <v>107</v>
      </c>
      <c r="B262" s="267">
        <v>2560</v>
      </c>
      <c r="C262" s="413"/>
      <c r="D262" s="412">
        <v>14359</v>
      </c>
      <c r="E262" s="413"/>
      <c r="F262" s="413"/>
      <c r="G262" s="413"/>
      <c r="H262" s="413"/>
      <c r="I262" s="413"/>
      <c r="J262" s="413"/>
      <c r="K262" s="420">
        <f t="shared" si="22"/>
        <v>14359</v>
      </c>
      <c r="L262" s="412">
        <v>15700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91100</v>
      </c>
      <c r="E264" s="413"/>
      <c r="F264" s="413"/>
      <c r="G264" s="413"/>
      <c r="H264" s="413"/>
      <c r="I264" s="413"/>
      <c r="J264" s="413"/>
      <c r="K264" s="415">
        <f>SUM(K257:K263)</f>
        <v>91100</v>
      </c>
      <c r="L264" s="415">
        <f>SUM(L257:L263)</f>
        <v>102450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v>135</v>
      </c>
      <c r="E270" s="413"/>
      <c r="F270" s="413"/>
      <c r="G270" s="413"/>
      <c r="H270" s="413"/>
      <c r="I270" s="413"/>
      <c r="J270" s="413"/>
      <c r="K270" s="420">
        <f>D270</f>
        <v>135</v>
      </c>
      <c r="L270" s="412"/>
    </row>
    <row r="271" spans="1:12" ht="12.75" customHeight="1" thickBot="1" x14ac:dyDescent="0.25">
      <c r="A271" s="1841" t="s">
        <v>38</v>
      </c>
      <c r="B271" s="468" t="s">
        <v>37</v>
      </c>
      <c r="C271" s="413"/>
      <c r="D271" s="415">
        <f>SUM(D266:D270)</f>
        <v>135</v>
      </c>
      <c r="E271" s="413"/>
      <c r="F271" s="413"/>
      <c r="G271" s="413"/>
      <c r="H271" s="413"/>
      <c r="I271" s="413"/>
      <c r="J271" s="413"/>
      <c r="K271" s="415">
        <f>SUM(K266:K270)</f>
        <v>135</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121241</v>
      </c>
      <c r="E273" s="413"/>
      <c r="F273" s="413"/>
      <c r="G273" s="413"/>
      <c r="H273" s="413"/>
      <c r="I273" s="413"/>
      <c r="J273" s="413"/>
      <c r="K273" s="425">
        <f>SUM(K232,K237,K251,K255,K264,K271,K272)</f>
        <v>121241</v>
      </c>
      <c r="L273" s="425">
        <f>SUM(L232,L237,L251,L255,L264,L271,L272)</f>
        <v>134700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196354</v>
      </c>
      <c r="E288" s="413"/>
      <c r="F288" s="413"/>
      <c r="G288" s="413"/>
      <c r="H288" s="415">
        <f>H286</f>
        <v>0</v>
      </c>
      <c r="I288" s="413"/>
      <c r="J288" s="413"/>
      <c r="K288" s="415">
        <f>SUM(K223,K273,K274,K278,K286,K287)</f>
        <v>196354</v>
      </c>
      <c r="L288" s="415">
        <f>SUM(L223,L273,L274,L278,L286,L287)</f>
        <v>222225</v>
      </c>
    </row>
    <row r="289" spans="1:14" ht="23.25" thickTop="1" x14ac:dyDescent="0.2">
      <c r="A289" s="901" t="s">
        <v>1177</v>
      </c>
      <c r="B289" s="902"/>
      <c r="C289" s="413"/>
      <c r="D289" s="416"/>
      <c r="E289" s="413"/>
      <c r="F289" s="413"/>
      <c r="G289" s="413"/>
      <c r="H289" s="441"/>
      <c r="I289" s="413"/>
      <c r="J289" s="413"/>
      <c r="K289" s="440">
        <f>'Revenues 9-14'!G275-'Expenditures 15-22'!K288</f>
        <v>5528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3" t="s">
        <v>1177</v>
      </c>
      <c r="B306" s="2224"/>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10918</v>
      </c>
      <c r="F314" s="436"/>
      <c r="G314" s="436"/>
      <c r="H314" s="436"/>
      <c r="I314" s="436"/>
      <c r="J314" s="436"/>
      <c r="K314" s="1061">
        <f t="shared" si="24"/>
        <v>10918</v>
      </c>
      <c r="L314" s="436">
        <v>17581</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371359</v>
      </c>
      <c r="D318" s="436"/>
      <c r="E318" s="436"/>
      <c r="F318" s="436"/>
      <c r="G318" s="436"/>
      <c r="H318" s="436"/>
      <c r="I318" s="436"/>
      <c r="J318" s="436"/>
      <c r="K318" s="1061">
        <f t="shared" si="24"/>
        <v>371359</v>
      </c>
      <c r="L318" s="436">
        <v>371360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17746</v>
      </c>
      <c r="F320" s="436"/>
      <c r="G320" s="436"/>
      <c r="H320" s="436"/>
      <c r="I320" s="436"/>
      <c r="J320" s="436"/>
      <c r="K320" s="1061">
        <f t="shared" si="24"/>
        <v>17746</v>
      </c>
      <c r="L320" s="436">
        <v>18792</v>
      </c>
      <c r="M320" s="909"/>
      <c r="N320" s="909"/>
    </row>
    <row r="321" spans="1:14" s="19" customFormat="1" x14ac:dyDescent="0.2">
      <c r="A321" s="1852" t="s">
        <v>552</v>
      </c>
      <c r="B321" s="528" t="s">
        <v>1348</v>
      </c>
      <c r="C321" s="691"/>
      <c r="D321" s="691"/>
      <c r="E321" s="691">
        <v>105556</v>
      </c>
      <c r="F321" s="691"/>
      <c r="G321" s="691"/>
      <c r="H321" s="691"/>
      <c r="I321" s="691"/>
      <c r="J321" s="691"/>
      <c r="K321" s="1223">
        <f>SUM(C321:J321)</f>
        <v>105556</v>
      </c>
      <c r="L321" s="691">
        <v>87976</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371359</v>
      </c>
      <c r="D323" s="1062">
        <f t="shared" ref="D323:J323" si="25">SUM(D312:D322)</f>
        <v>0</v>
      </c>
      <c r="E323" s="1062">
        <f t="shared" si="25"/>
        <v>134220</v>
      </c>
      <c r="F323" s="1062">
        <f t="shared" si="25"/>
        <v>0</v>
      </c>
      <c r="G323" s="1062">
        <f t="shared" si="25"/>
        <v>0</v>
      </c>
      <c r="H323" s="1062">
        <f t="shared" si="25"/>
        <v>0</v>
      </c>
      <c r="I323" s="1062">
        <f t="shared" si="25"/>
        <v>0</v>
      </c>
      <c r="J323" s="1062">
        <f t="shared" si="25"/>
        <v>0</v>
      </c>
      <c r="K323" s="1062">
        <f>SUM(K312:K322)</f>
        <v>505579</v>
      </c>
      <c r="L323" s="1062">
        <f>SUM(L312:L322)</f>
        <v>495709</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371359</v>
      </c>
      <c r="D331" s="1062">
        <f t="shared" ref="D331:J331" si="26">SUM(D323)</f>
        <v>0</v>
      </c>
      <c r="E331" s="1062">
        <f t="shared" si="26"/>
        <v>134220</v>
      </c>
      <c r="F331" s="1062">
        <f t="shared" si="26"/>
        <v>0</v>
      </c>
      <c r="G331" s="1062">
        <f t="shared" si="26"/>
        <v>0</v>
      </c>
      <c r="H331" s="1062">
        <f>SUM(H323,H329)</f>
        <v>0</v>
      </c>
      <c r="I331" s="1062">
        <f t="shared" si="26"/>
        <v>0</v>
      </c>
      <c r="J331" s="1062">
        <f t="shared" si="26"/>
        <v>0</v>
      </c>
      <c r="K331" s="1062">
        <f>SUM(K323,K329)</f>
        <v>505579</v>
      </c>
      <c r="L331" s="425">
        <f>SUM(L323,L329,L330)</f>
        <v>495709</v>
      </c>
    </row>
    <row r="332" spans="1:14" ht="12.75" customHeight="1" thickTop="1" x14ac:dyDescent="0.2">
      <c r="A332" s="2225" t="s">
        <v>1177</v>
      </c>
      <c r="B332" s="2226"/>
      <c r="C332" s="413"/>
      <c r="D332" s="413"/>
      <c r="E332" s="413"/>
      <c r="F332" s="413"/>
      <c r="G332" s="413"/>
      <c r="H332" s="413"/>
      <c r="I332" s="413"/>
      <c r="J332" s="413"/>
      <c r="K332" s="1065">
        <f>'Revenues 9-14'!J275-'Expenditures 15-22'!K331</f>
        <v>-36893</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07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v>41773</v>
      </c>
      <c r="F338" s="412"/>
      <c r="G338" s="412">
        <v>18100</v>
      </c>
      <c r="H338" s="412"/>
      <c r="I338" s="436"/>
      <c r="J338" s="436"/>
      <c r="K338" s="414">
        <f>SUM(C338:J338)</f>
        <v>59873</v>
      </c>
      <c r="L338" s="412">
        <v>20150</v>
      </c>
    </row>
    <row r="339" spans="1:14" ht="12.75" customHeight="1" thickBot="1" x14ac:dyDescent="0.25">
      <c r="A339" s="887" t="s">
        <v>835</v>
      </c>
      <c r="B339" s="468" t="s">
        <v>36</v>
      </c>
      <c r="C339" s="415">
        <f>SUM(C337:C338)</f>
        <v>0</v>
      </c>
      <c r="D339" s="415">
        <f t="shared" ref="D339:L339" si="27">SUM(D337:D338)</f>
        <v>0</v>
      </c>
      <c r="E339" s="415">
        <f t="shared" si="27"/>
        <v>41773</v>
      </c>
      <c r="F339" s="415">
        <f t="shared" si="27"/>
        <v>0</v>
      </c>
      <c r="G339" s="415">
        <f t="shared" si="27"/>
        <v>18100</v>
      </c>
      <c r="H339" s="415">
        <f t="shared" si="27"/>
        <v>0</v>
      </c>
      <c r="I339" s="415">
        <f t="shared" si="27"/>
        <v>0</v>
      </c>
      <c r="J339" s="415">
        <f t="shared" si="27"/>
        <v>0</v>
      </c>
      <c r="K339" s="415">
        <f t="shared" si="27"/>
        <v>59873</v>
      </c>
      <c r="L339" s="415">
        <f t="shared" si="27"/>
        <v>20150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41773</v>
      </c>
      <c r="F341" s="415">
        <f t="shared" si="28"/>
        <v>0</v>
      </c>
      <c r="G341" s="415">
        <f t="shared" si="28"/>
        <v>18100</v>
      </c>
      <c r="H341" s="415">
        <f t="shared" si="28"/>
        <v>0</v>
      </c>
      <c r="I341" s="415">
        <f t="shared" si="28"/>
        <v>0</v>
      </c>
      <c r="J341" s="415">
        <f t="shared" si="28"/>
        <v>0</v>
      </c>
      <c r="K341" s="415">
        <f t="shared" si="28"/>
        <v>59873</v>
      </c>
      <c r="L341" s="415">
        <f t="shared" si="28"/>
        <v>20150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41773</v>
      </c>
      <c r="F354" s="415">
        <f t="shared" si="29"/>
        <v>0</v>
      </c>
      <c r="G354" s="415">
        <f t="shared" si="29"/>
        <v>18100</v>
      </c>
      <c r="H354" s="415">
        <f t="shared" si="29"/>
        <v>0</v>
      </c>
      <c r="I354" s="415">
        <f t="shared" si="29"/>
        <v>0</v>
      </c>
      <c r="J354" s="415">
        <f t="shared" si="29"/>
        <v>0</v>
      </c>
      <c r="K354" s="415">
        <f t="shared" si="29"/>
        <v>59873</v>
      </c>
      <c r="L354" s="415">
        <f>SUM(L341,L344,L352,L353)</f>
        <v>20150</v>
      </c>
    </row>
    <row r="355" spans="1:14" ht="23.25" thickTop="1" x14ac:dyDescent="0.2">
      <c r="A355" s="1856" t="s">
        <v>1177</v>
      </c>
      <c r="B355" s="469"/>
      <c r="C355" s="432"/>
      <c r="D355" s="432"/>
      <c r="E355" s="419"/>
      <c r="F355" s="419"/>
      <c r="G355" s="419"/>
      <c r="H355" s="419"/>
      <c r="I355" s="419"/>
      <c r="J355" s="417"/>
      <c r="K355" s="414">
        <f>'Revenues 9-14'!K275-'Expenditures 15-22'!K354</f>
        <v>51291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1972</v>
      </c>
      <c r="B2" s="835" t="s">
        <v>1938</v>
      </c>
      <c r="C2" s="1084" t="s">
        <v>1939</v>
      </c>
      <c r="D2" s="1084" t="s">
        <v>1940</v>
      </c>
      <c r="E2" s="1084" t="s">
        <v>1941</v>
      </c>
      <c r="F2" s="1084" t="s">
        <v>1942</v>
      </c>
    </row>
    <row r="3" spans="1:6" ht="12" customHeight="1" x14ac:dyDescent="0.2">
      <c r="A3" s="2258"/>
      <c r="B3" s="547"/>
      <c r="C3" s="833"/>
      <c r="D3" s="834" t="s">
        <v>295</v>
      </c>
      <c r="E3" s="833"/>
      <c r="F3" s="834" t="s">
        <v>296</v>
      </c>
    </row>
    <row r="4" spans="1:6" ht="13.7" customHeight="1" x14ac:dyDescent="0.2">
      <c r="A4" s="545" t="s">
        <v>1375</v>
      </c>
      <c r="B4" s="560">
        <f>'Revenues 9-14'!C5</f>
        <v>2261893</v>
      </c>
      <c r="C4" s="512">
        <v>41310</v>
      </c>
      <c r="D4" s="561">
        <f>B4-C4</f>
        <v>2220583</v>
      </c>
      <c r="E4" s="512">
        <v>2584610</v>
      </c>
      <c r="F4" s="561">
        <f>E4-C4</f>
        <v>2543300</v>
      </c>
    </row>
    <row r="5" spans="1:6" ht="13.7" customHeight="1" x14ac:dyDescent="0.2">
      <c r="A5" s="545" t="s">
        <v>1038</v>
      </c>
      <c r="B5" s="560">
        <f>'Revenues 9-14'!D5</f>
        <v>554383</v>
      </c>
      <c r="C5" s="512">
        <v>10125</v>
      </c>
      <c r="D5" s="561">
        <f t="shared" ref="D5:D18" si="0">B5-C5</f>
        <v>544258</v>
      </c>
      <c r="E5" s="512">
        <v>633483</v>
      </c>
      <c r="F5" s="561">
        <f>E5-C5</f>
        <v>623358</v>
      </c>
    </row>
    <row r="6" spans="1:6" ht="13.7" customHeight="1" x14ac:dyDescent="0.2">
      <c r="A6" s="545" t="s">
        <v>480</v>
      </c>
      <c r="B6" s="560">
        <f>'Revenues 9-14'!E5</f>
        <v>457425</v>
      </c>
      <c r="C6" s="512">
        <v>8529</v>
      </c>
      <c r="D6" s="561">
        <f t="shared" si="0"/>
        <v>448896</v>
      </c>
      <c r="E6" s="512">
        <v>533646</v>
      </c>
      <c r="F6" s="561">
        <f t="shared" ref="F6:F18" si="1">E6-C6</f>
        <v>525117</v>
      </c>
    </row>
    <row r="7" spans="1:6" ht="13.7" customHeight="1" x14ac:dyDescent="0.2">
      <c r="A7" s="545" t="s">
        <v>162</v>
      </c>
      <c r="B7" s="560">
        <f>'Revenues 9-14'!F5</f>
        <v>266103</v>
      </c>
      <c r="C7" s="512">
        <v>4860</v>
      </c>
      <c r="D7" s="561">
        <f t="shared" si="0"/>
        <v>261243</v>
      </c>
      <c r="E7" s="512">
        <v>304072</v>
      </c>
      <c r="F7" s="561">
        <f t="shared" si="1"/>
        <v>299212</v>
      </c>
    </row>
    <row r="8" spans="1:6" ht="13.7" customHeight="1" x14ac:dyDescent="0.2">
      <c r="A8" s="545" t="s">
        <v>1405</v>
      </c>
      <c r="B8" s="560">
        <f>'Revenues 9-14'!G5</f>
        <v>66231</v>
      </c>
      <c r="C8" s="512">
        <v>2665</v>
      </c>
      <c r="D8" s="561">
        <f t="shared" si="0"/>
        <v>63566</v>
      </c>
      <c r="E8" s="512">
        <v>166733</v>
      </c>
      <c r="F8" s="561">
        <f t="shared" si="1"/>
        <v>164068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110876</v>
      </c>
      <c r="C10" s="512">
        <v>2025</v>
      </c>
      <c r="D10" s="561">
        <f t="shared" si="0"/>
        <v>108851</v>
      </c>
      <c r="E10" s="512">
        <v>126696</v>
      </c>
      <c r="F10" s="561">
        <f t="shared" si="1"/>
        <v>124671</v>
      </c>
    </row>
    <row r="11" spans="1:6" x14ac:dyDescent="0.2">
      <c r="A11" s="545" t="s">
        <v>478</v>
      </c>
      <c r="B11" s="560">
        <f>'Revenues 9-14'!J5</f>
        <v>468571</v>
      </c>
      <c r="C11" s="512">
        <v>16625</v>
      </c>
      <c r="D11" s="561">
        <f t="shared" si="0"/>
        <v>451946</v>
      </c>
      <c r="E11" s="512">
        <v>1040179</v>
      </c>
      <c r="F11" s="561">
        <f t="shared" si="1"/>
        <v>1023554</v>
      </c>
    </row>
    <row r="12" spans="1:6" ht="13.7" customHeight="1" x14ac:dyDescent="0.2">
      <c r="A12" s="545" t="s">
        <v>164</v>
      </c>
      <c r="B12" s="560">
        <f>'Revenues 9-14'!K5</f>
        <v>110876</v>
      </c>
      <c r="C12" s="512">
        <v>2025</v>
      </c>
      <c r="D12" s="561">
        <f t="shared" si="0"/>
        <v>108851</v>
      </c>
      <c r="E12" s="512">
        <v>126696</v>
      </c>
      <c r="F12" s="561">
        <f t="shared" si="1"/>
        <v>124671</v>
      </c>
    </row>
    <row r="13" spans="1:6" ht="13.7" customHeight="1" x14ac:dyDescent="0.2">
      <c r="A13" s="545" t="s">
        <v>1112</v>
      </c>
      <c r="B13" s="560">
        <f>SUM('Revenues 9-14'!C6:D6)</f>
        <v>110876</v>
      </c>
      <c r="C13" s="512">
        <v>2025</v>
      </c>
      <c r="D13" s="561">
        <f t="shared" si="0"/>
        <v>108851</v>
      </c>
      <c r="E13" s="512">
        <v>126696</v>
      </c>
      <c r="F13" s="561">
        <f t="shared" si="1"/>
        <v>124671</v>
      </c>
    </row>
    <row r="14" spans="1:6" ht="13.7" customHeight="1" x14ac:dyDescent="0.2">
      <c r="A14" s="545" t="s">
        <v>479</v>
      </c>
      <c r="B14" s="560">
        <f>SUM('Revenues 9-14'!C7:D7,'Revenues 9-14'!F7:H7)</f>
        <v>44351</v>
      </c>
      <c r="C14" s="512">
        <v>810</v>
      </c>
      <c r="D14" s="561">
        <f t="shared" si="0"/>
        <v>43541</v>
      </c>
      <c r="E14" s="512">
        <v>50679</v>
      </c>
      <c r="F14" s="561">
        <f t="shared" si="1"/>
        <v>49869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119891</v>
      </c>
      <c r="C16" s="512">
        <v>2333</v>
      </c>
      <c r="D16" s="561">
        <f t="shared" si="0"/>
        <v>117558</v>
      </c>
      <c r="E16" s="512">
        <v>145954</v>
      </c>
      <c r="F16" s="561">
        <f t="shared" si="1"/>
        <v>143621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4571476</v>
      </c>
      <c r="C19" s="562">
        <f>SUM(C4:C18)</f>
        <v>93332</v>
      </c>
      <c r="D19" s="562">
        <f>SUM(D4:D18)</f>
        <v>4478144</v>
      </c>
      <c r="E19" s="562">
        <f>SUM(E4:E18)</f>
        <v>5839444</v>
      </c>
      <c r="F19" s="562">
        <f>SUM(F4:F18)</f>
        <v>5746112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7" sqref="A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733</v>
      </c>
      <c r="B1" s="2264"/>
      <c r="C1" s="837"/>
    </row>
    <row r="2" spans="1:7" ht="33.75" customHeight="1" x14ac:dyDescent="0.2">
      <c r="A2" s="2272" t="s">
        <v>1974</v>
      </c>
      <c r="B2" s="2273"/>
      <c r="C2" s="1629" t="s">
        <v>1943</v>
      </c>
      <c r="D2" s="1629" t="s">
        <v>1944</v>
      </c>
      <c r="E2" s="1629" t="s">
        <v>1945</v>
      </c>
      <c r="F2" s="1629" t="s">
        <v>1946</v>
      </c>
    </row>
    <row r="3" spans="1:7" ht="23.25" customHeight="1" x14ac:dyDescent="0.2">
      <c r="A3" s="2278" t="s">
        <v>1328</v>
      </c>
      <c r="B3" s="2279"/>
      <c r="C3" s="2265"/>
      <c r="D3" s="2266"/>
      <c r="E3" s="2266"/>
      <c r="F3" s="2267"/>
    </row>
    <row r="4" spans="1:7" ht="12.75" customHeight="1" thickBot="1" x14ac:dyDescent="0.25">
      <c r="A4" s="2261" t="s">
        <v>734</v>
      </c>
      <c r="B4" s="2274"/>
      <c r="C4" s="927"/>
      <c r="D4" s="927"/>
      <c r="E4" s="927"/>
      <c r="F4" s="1604">
        <f>SUM(C4+D4)-E4</f>
        <v>0</v>
      </c>
    </row>
    <row r="5" spans="1:7" ht="13.5" thickTop="1" x14ac:dyDescent="0.2">
      <c r="A5" s="2275" t="s">
        <v>1324</v>
      </c>
      <c r="B5" s="2260"/>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6" t="s">
        <v>735</v>
      </c>
      <c r="B15" s="2277"/>
      <c r="C15" s="1604">
        <f>SUM(C6:C14)</f>
        <v>0</v>
      </c>
      <c r="D15" s="1604">
        <f>SUM(D6:D14)</f>
        <v>0</v>
      </c>
      <c r="E15" s="1604">
        <f>SUM(E6:E14)</f>
        <v>0</v>
      </c>
      <c r="F15" s="1604">
        <f>SUM(F6:F14)</f>
        <v>0</v>
      </c>
      <c r="G15" s="685"/>
    </row>
    <row r="16" spans="1:7" s="56" customFormat="1" ht="13.5" thickTop="1" x14ac:dyDescent="0.2">
      <c r="A16" s="2271" t="s">
        <v>1325</v>
      </c>
      <c r="B16" s="2260"/>
      <c r="C16" s="2268"/>
      <c r="D16" s="2269"/>
      <c r="E16" s="2269"/>
      <c r="F16" s="2270"/>
    </row>
    <row r="17" spans="1:11" ht="12.75" customHeight="1" thickBot="1" x14ac:dyDescent="0.25">
      <c r="A17" s="2286" t="s">
        <v>67</v>
      </c>
      <c r="B17" s="2287"/>
      <c r="C17" s="1605"/>
      <c r="D17" s="512"/>
      <c r="E17" s="1605"/>
      <c r="F17" s="1604">
        <f>SUM(C17+D17)-E17</f>
        <v>0</v>
      </c>
    </row>
    <row r="18" spans="1:11" ht="12.75" customHeight="1" thickTop="1" thickBot="1" x14ac:dyDescent="0.25">
      <c r="A18" s="2286" t="s">
        <v>7</v>
      </c>
      <c r="B18" s="2287"/>
      <c r="C18" s="1605"/>
      <c r="D18" s="512"/>
      <c r="E18" s="1605"/>
      <c r="F18" s="1604">
        <f>SUM(C18+D18)-E18</f>
        <v>0</v>
      </c>
    </row>
    <row r="19" spans="1:11" ht="12.75" customHeight="1" thickTop="1" thickBot="1" x14ac:dyDescent="0.25">
      <c r="A19" s="2286" t="s">
        <v>454</v>
      </c>
      <c r="B19" s="2287"/>
      <c r="C19" s="1605"/>
      <c r="D19" s="512"/>
      <c r="E19" s="1605"/>
      <c r="F19" s="1604">
        <f>SUM(C19+D19)-E19</f>
        <v>0</v>
      </c>
    </row>
    <row r="20" spans="1:11" ht="12.75" customHeight="1" thickTop="1" thickBot="1" x14ac:dyDescent="0.25">
      <c r="A20" s="2288" t="s">
        <v>527</v>
      </c>
      <c r="B20" s="2289"/>
      <c r="C20" s="1605"/>
      <c r="D20" s="512"/>
      <c r="E20" s="1605"/>
      <c r="F20" s="1604">
        <f>SUM(C20+D20)-E20</f>
        <v>0</v>
      </c>
    </row>
    <row r="21" spans="1:11" ht="14.25" thickTop="1" thickBot="1" x14ac:dyDescent="0.25">
      <c r="A21" s="2261" t="s">
        <v>736</v>
      </c>
      <c r="B21" s="2277"/>
      <c r="C21" s="1604">
        <f>SUM(C17:C20)</f>
        <v>0</v>
      </c>
      <c r="D21" s="1604">
        <f>SUM(D17:D20)</f>
        <v>0</v>
      </c>
      <c r="E21" s="1604">
        <f>SUM(E17:E20)</f>
        <v>0</v>
      </c>
      <c r="F21" s="1604">
        <f>SUM(F17:F20)</f>
        <v>0</v>
      </c>
      <c r="G21" s="685"/>
    </row>
    <row r="22" spans="1:11" ht="13.5" thickTop="1" x14ac:dyDescent="0.2">
      <c r="A22" s="2290" t="s">
        <v>1326</v>
      </c>
      <c r="B22" s="2260"/>
      <c r="C22" s="2268"/>
      <c r="D22" s="2269"/>
      <c r="E22" s="2269"/>
      <c r="F22" s="2270"/>
    </row>
    <row r="23" spans="1:11" ht="23.25" customHeight="1" thickBot="1" x14ac:dyDescent="0.25">
      <c r="A23" s="2261" t="s">
        <v>737</v>
      </c>
      <c r="B23" s="2277"/>
      <c r="C23" s="927"/>
      <c r="D23" s="927"/>
      <c r="E23" s="927"/>
      <c r="F23" s="1604">
        <f>SUM(C23+D23)-E23</f>
        <v>0</v>
      </c>
      <c r="G23" s="685"/>
    </row>
    <row r="24" spans="1:11" ht="13.5" thickTop="1" x14ac:dyDescent="0.2">
      <c r="A24" s="2290" t="s">
        <v>1327</v>
      </c>
      <c r="B24" s="2260"/>
      <c r="C24" s="2268"/>
      <c r="D24" s="2269"/>
      <c r="E24" s="2269"/>
      <c r="F24" s="2270"/>
    </row>
    <row r="25" spans="1:11" ht="13.5" thickBot="1" x14ac:dyDescent="0.25">
      <c r="A25" s="2261" t="s">
        <v>738</v>
      </c>
      <c r="B25" s="2293"/>
      <c r="C25" s="927"/>
      <c r="D25" s="927"/>
      <c r="E25" s="927"/>
      <c r="F25" s="1604">
        <f>SUM(C25+D25)-E25</f>
        <v>0</v>
      </c>
      <c r="G25" s="685"/>
    </row>
    <row r="26" spans="1:11" ht="13.5" thickTop="1" x14ac:dyDescent="0.2">
      <c r="A26" s="2259" t="s">
        <v>762</v>
      </c>
      <c r="B26" s="2260"/>
      <c r="C26" s="1606"/>
      <c r="D26" s="1606"/>
      <c r="E26" s="1606"/>
      <c r="F26" s="1607"/>
    </row>
    <row r="27" spans="1:11" ht="13.5" thickBot="1" x14ac:dyDescent="0.25">
      <c r="A27" s="2261" t="s">
        <v>1260</v>
      </c>
      <c r="B27" s="2262"/>
      <c r="C27" s="512"/>
      <c r="D27" s="512"/>
      <c r="E27" s="512"/>
      <c r="F27" s="1604">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t="s">
        <v>2101</v>
      </c>
      <c r="B31" s="658">
        <v>38419</v>
      </c>
      <c r="C31" s="1102">
        <v>1325000</v>
      </c>
      <c r="D31" s="1610">
        <v>3</v>
      </c>
      <c r="E31" s="1102">
        <v>300000</v>
      </c>
      <c r="F31" s="1102"/>
      <c r="G31" s="1102"/>
      <c r="H31" s="1102">
        <v>145000</v>
      </c>
      <c r="I31" s="1103">
        <f>((E31+F31)-H31)+G31</f>
        <v>155000</v>
      </c>
      <c r="J31" s="1102">
        <v>150864</v>
      </c>
      <c r="K31" s="118"/>
    </row>
    <row r="32" spans="1:11" ht="12" customHeight="1" x14ac:dyDescent="0.2">
      <c r="A32" s="1104" t="s">
        <v>2102</v>
      </c>
      <c r="B32" s="658">
        <v>39176</v>
      </c>
      <c r="C32" s="1102">
        <v>1800000</v>
      </c>
      <c r="D32" s="1610">
        <v>4</v>
      </c>
      <c r="E32" s="1102">
        <v>1215000</v>
      </c>
      <c r="F32" s="1102"/>
      <c r="G32" s="1102"/>
      <c r="H32" s="1102">
        <v>40000</v>
      </c>
      <c r="I32" s="1103">
        <f>((E32+F32)-H32)+G32</f>
        <v>1175000</v>
      </c>
      <c r="J32" s="1102">
        <v>1137780</v>
      </c>
      <c r="K32" s="118"/>
    </row>
    <row r="33" spans="1:11" ht="12" customHeight="1" x14ac:dyDescent="0.2">
      <c r="A33" s="1104" t="s">
        <v>2103</v>
      </c>
      <c r="B33" s="658">
        <v>40589</v>
      </c>
      <c r="C33" s="1102">
        <v>5305000</v>
      </c>
      <c r="D33" s="1610">
        <v>6</v>
      </c>
      <c r="E33" s="1102">
        <v>5305000</v>
      </c>
      <c r="F33" s="1102"/>
      <c r="G33" s="1102"/>
      <c r="H33" s="1102"/>
      <c r="I33" s="1103">
        <f t="shared" ref="I33:I48" si="1">((E33+F33)-H33)+G33</f>
        <v>5305000</v>
      </c>
      <c r="J33" s="1102">
        <v>5139576</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8430000</v>
      </c>
      <c r="D49" s="1609"/>
      <c r="E49" s="1103">
        <f t="shared" ref="E49:J49" si="2">SUM(E31:E48)</f>
        <v>6820000</v>
      </c>
      <c r="F49" s="1103">
        <f t="shared" si="2"/>
        <v>0</v>
      </c>
      <c r="G49" s="1103">
        <f t="shared" si="2"/>
        <v>0</v>
      </c>
      <c r="H49" s="1103">
        <f t="shared" si="2"/>
        <v>185000</v>
      </c>
      <c r="I49" s="1103">
        <f t="shared" si="2"/>
        <v>6635000</v>
      </c>
      <c r="J49" s="1103">
        <f t="shared" si="2"/>
        <v>6428220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0" t="s">
        <v>687</v>
      </c>
      <c r="C52" s="2281"/>
      <c r="D52" s="2281"/>
      <c r="E52" s="124" t="s">
        <v>1011</v>
      </c>
      <c r="F52" s="2282"/>
      <c r="G52" s="2283"/>
      <c r="H52" s="118"/>
      <c r="I52" s="118"/>
      <c r="J52" s="121"/>
    </row>
    <row r="53" spans="1:11" ht="11.25" customHeight="1" x14ac:dyDescent="0.2">
      <c r="A53" s="753" t="s">
        <v>1086</v>
      </c>
      <c r="B53" s="125" t="s">
        <v>1127</v>
      </c>
      <c r="C53" s="121"/>
      <c r="D53" s="117"/>
      <c r="E53" s="124" t="s">
        <v>587</v>
      </c>
      <c r="F53" s="2284"/>
      <c r="G53" s="2285"/>
      <c r="H53" s="118"/>
      <c r="I53" s="118"/>
      <c r="J53" s="121"/>
    </row>
    <row r="54" spans="1:11" ht="11.25" customHeight="1" x14ac:dyDescent="0.2">
      <c r="A54" s="754"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297" t="s">
        <v>1975</v>
      </c>
      <c r="B2" s="2298"/>
      <c r="C2" s="2298"/>
      <c r="D2" s="2298"/>
      <c r="E2" s="2299"/>
      <c r="F2" s="1889" t="s">
        <v>1077</v>
      </c>
      <c r="G2" s="1890" t="s">
        <v>101</v>
      </c>
      <c r="H2" s="1890" t="s">
        <v>479</v>
      </c>
      <c r="I2" s="1890" t="s">
        <v>1379</v>
      </c>
      <c r="J2" s="1890" t="s">
        <v>1022</v>
      </c>
      <c r="K2" s="1890" t="s">
        <v>145</v>
      </c>
    </row>
    <row r="3" spans="1:11" x14ac:dyDescent="0.2">
      <c r="A3" s="2300" t="s">
        <v>1949</v>
      </c>
      <c r="B3" s="2301"/>
      <c r="C3" s="2301"/>
      <c r="D3" s="2301"/>
      <c r="E3" s="2302"/>
      <c r="F3" s="256"/>
      <c r="G3" s="563"/>
      <c r="H3" s="563">
        <v>6363</v>
      </c>
      <c r="I3" s="563"/>
      <c r="J3" s="1216"/>
      <c r="K3" s="1216"/>
    </row>
    <row r="4" spans="1:11" x14ac:dyDescent="0.2">
      <c r="A4" s="2303" t="s">
        <v>434</v>
      </c>
      <c r="B4" s="2304"/>
      <c r="C4" s="2304"/>
      <c r="D4" s="2304"/>
      <c r="E4" s="2281"/>
      <c r="F4" s="550"/>
      <c r="G4" s="571"/>
      <c r="H4" s="570"/>
      <c r="I4" s="571"/>
      <c r="J4" s="1194"/>
      <c r="K4" s="1194"/>
    </row>
    <row r="5" spans="1:11" ht="13.5" customHeight="1" x14ac:dyDescent="0.2">
      <c r="A5" s="2314" t="s">
        <v>1259</v>
      </c>
      <c r="B5" s="2315"/>
      <c r="C5" s="2315"/>
      <c r="D5" s="2315"/>
      <c r="E5" s="2316"/>
      <c r="F5" s="1150" t="s">
        <v>1014</v>
      </c>
      <c r="G5" s="569"/>
      <c r="H5" s="563">
        <v>44351</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v>29443</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v>27216</v>
      </c>
    </row>
    <row r="10" spans="1:11" ht="12" customHeight="1" x14ac:dyDescent="0.2">
      <c r="A10" s="2317" t="s">
        <v>1909</v>
      </c>
      <c r="B10" s="2294"/>
      <c r="C10" s="2294"/>
      <c r="D10" s="2294"/>
      <c r="E10" s="2318"/>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44351</v>
      </c>
      <c r="I12" s="564">
        <f>SUM(I5:I11)</f>
        <v>0</v>
      </c>
      <c r="J12" s="564">
        <f>SUM(J5:J11)</f>
        <v>0</v>
      </c>
      <c r="K12" s="564">
        <f>SUM(K5:K11)</f>
        <v>56659</v>
      </c>
    </row>
    <row r="13" spans="1:11" ht="12.75" customHeight="1" thickTop="1" x14ac:dyDescent="0.2">
      <c r="A13" s="2305" t="s">
        <v>435</v>
      </c>
      <c r="B13" s="2306"/>
      <c r="C13" s="2306"/>
      <c r="D13" s="2306"/>
      <c r="E13" s="2307"/>
      <c r="F13" s="1151"/>
      <c r="G13" s="565"/>
      <c r="H13" s="566"/>
      <c r="I13" s="567"/>
      <c r="J13" s="567"/>
      <c r="K13" s="567"/>
    </row>
    <row r="14" spans="1:11" x14ac:dyDescent="0.2">
      <c r="A14" s="2322" t="s">
        <v>535</v>
      </c>
      <c r="B14" s="2322"/>
      <c r="C14" s="2322"/>
      <c r="D14" s="2322"/>
      <c r="E14" s="2323"/>
      <c r="F14" s="258" t="s">
        <v>1020</v>
      </c>
      <c r="G14" s="568"/>
      <c r="H14" s="563">
        <v>49904</v>
      </c>
      <c r="I14" s="569"/>
      <c r="J14" s="1184"/>
      <c r="K14" s="1216">
        <v>120487</v>
      </c>
    </row>
    <row r="15" spans="1:11" x14ac:dyDescent="0.2">
      <c r="A15" s="2315" t="s">
        <v>5</v>
      </c>
      <c r="B15" s="2315"/>
      <c r="C15" s="2315"/>
      <c r="D15" s="2315"/>
      <c r="E15" s="2316"/>
      <c r="F15" s="258" t="s">
        <v>1021</v>
      </c>
      <c r="G15" s="569"/>
      <c r="H15" s="563"/>
      <c r="I15" s="563"/>
      <c r="J15" s="1216"/>
      <c r="K15" s="1216"/>
    </row>
    <row r="16" spans="1:11" ht="12.75" customHeight="1" x14ac:dyDescent="0.2">
      <c r="A16" s="2315" t="s">
        <v>339</v>
      </c>
      <c r="B16" s="2315"/>
      <c r="C16" s="2315"/>
      <c r="D16" s="2315"/>
      <c r="E16" s="231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8" t="s">
        <v>433</v>
      </c>
      <c r="B18" s="2309"/>
      <c r="C18" s="2309"/>
      <c r="D18" s="2309"/>
      <c r="E18" s="2310"/>
      <c r="F18" s="258" t="s">
        <v>1107</v>
      </c>
      <c r="G18" s="568"/>
      <c r="H18" s="568"/>
      <c r="I18" s="568"/>
      <c r="J18" s="1216"/>
      <c r="K18" s="1202"/>
    </row>
    <row r="19" spans="1:11" ht="23.25" customHeight="1" x14ac:dyDescent="0.2">
      <c r="A19" s="2315" t="s">
        <v>490</v>
      </c>
      <c r="B19" s="2325"/>
      <c r="C19" s="2325"/>
      <c r="D19" s="2325"/>
      <c r="E19" s="2316"/>
      <c r="F19" s="258" t="s">
        <v>1108</v>
      </c>
      <c r="G19" s="568"/>
      <c r="H19" s="568"/>
      <c r="I19" s="568"/>
      <c r="J19" s="1216"/>
      <c r="K19" s="1202"/>
    </row>
    <row r="20" spans="1:11" ht="12.75" customHeight="1" x14ac:dyDescent="0.2">
      <c r="A20" s="2326" t="s">
        <v>1908</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4" t="s">
        <v>1910</v>
      </c>
      <c r="B22" s="2294"/>
      <c r="C22" s="2294"/>
      <c r="D22" s="2294"/>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49904</v>
      </c>
      <c r="I23" s="564">
        <f>SUM(I14:I16,I21,I22)</f>
        <v>0</v>
      </c>
      <c r="J23" s="564">
        <f>SUM(J14:J16,J21,J22)</f>
        <v>0</v>
      </c>
      <c r="K23" s="564">
        <f>SUM(K14:K16,K21,K22)</f>
        <v>120487</v>
      </c>
    </row>
    <row r="24" spans="1:11" ht="12.75" customHeight="1" thickTop="1" thickBot="1" x14ac:dyDescent="0.25">
      <c r="A24" s="1243" t="s">
        <v>1950</v>
      </c>
      <c r="B24" s="1211"/>
      <c r="C24" s="1211"/>
      <c r="D24" s="1211"/>
      <c r="E24" s="1245"/>
      <c r="F24" s="1246"/>
      <c r="G24" s="1218">
        <f>SUM(G3,G12)-G23</f>
        <v>0</v>
      </c>
      <c r="H24" s="1218">
        <f>SUM(H3,H12)-H23</f>
        <v>810</v>
      </c>
      <c r="I24" s="1218">
        <f>SUM(I3,I12)-I23</f>
        <v>0</v>
      </c>
      <c r="J24" s="1218">
        <f>SUM(J3,J12)-J23</f>
        <v>0</v>
      </c>
      <c r="K24" s="1218">
        <f>SUM(K3,K12)-K23</f>
        <v>-63828</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810</v>
      </c>
      <c r="I26" s="1220">
        <f>I24-I25</f>
        <v>0</v>
      </c>
      <c r="J26" s="1220">
        <f>J24-J25</f>
        <v>0</v>
      </c>
      <c r="K26" s="1220">
        <f>K24-K25</f>
        <v>-63828</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91" t="s">
        <v>1907</v>
      </c>
      <c r="B33" s="113"/>
      <c r="C33" s="113"/>
      <c r="D33" s="113"/>
      <c r="E33" s="113"/>
      <c r="F33" s="113"/>
      <c r="G33" s="573"/>
      <c r="H33" s="2321"/>
      <c r="I33" s="2320"/>
      <c r="J33" s="2320"/>
      <c r="K33" s="2320"/>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4" t="s">
        <v>640</v>
      </c>
      <c r="B41" s="2295"/>
      <c r="C41" s="2295"/>
      <c r="D41" s="2295"/>
      <c r="E41" s="2295"/>
      <c r="F41" s="229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9"/>
      <c r="K1" s="2330"/>
      <c r="L1" s="2330"/>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836881</v>
      </c>
      <c r="D5" s="642"/>
      <c r="E5" s="642"/>
      <c r="F5" s="1067">
        <f>(C5+D5)-E5</f>
        <v>836881</v>
      </c>
      <c r="G5" s="638"/>
      <c r="H5" s="644"/>
      <c r="I5" s="644"/>
      <c r="J5" s="644"/>
      <c r="K5" s="649"/>
      <c r="L5" s="1066">
        <f>F5-K5</f>
        <v>836881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10156388</v>
      </c>
      <c r="D8" s="643">
        <v>172978</v>
      </c>
      <c r="E8" s="643"/>
      <c r="F8" s="1067">
        <f>(C8+D8)-E8</f>
        <v>10329366</v>
      </c>
      <c r="G8" s="639">
        <v>50</v>
      </c>
      <c r="H8" s="575">
        <v>3543210</v>
      </c>
      <c r="I8" s="575">
        <v>192558</v>
      </c>
      <c r="J8" s="575"/>
      <c r="K8" s="1066">
        <f>(H8+I8)-J8</f>
        <v>3735768</v>
      </c>
      <c r="L8" s="1066">
        <f>F8-K8</f>
        <v>6593598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5435706</v>
      </c>
      <c r="D10" s="1068">
        <v>73654</v>
      </c>
      <c r="E10" s="1068"/>
      <c r="F10" s="1069">
        <f>(C10+D10)-E10</f>
        <v>5509360</v>
      </c>
      <c r="G10" s="639">
        <v>20</v>
      </c>
      <c r="H10" s="1070">
        <v>1782573</v>
      </c>
      <c r="I10" s="1070">
        <v>260313</v>
      </c>
      <c r="J10" s="1070"/>
      <c r="K10" s="1066">
        <f>(H10+I10)-J10</f>
        <v>2042886</v>
      </c>
      <c r="L10" s="1066">
        <f>F10-K10</f>
        <v>3466474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3939351</v>
      </c>
      <c r="D12" s="643">
        <v>180241</v>
      </c>
      <c r="E12" s="643">
        <v>181269</v>
      </c>
      <c r="F12" s="1067">
        <f>(C12+D12)-E12</f>
        <v>3938323</v>
      </c>
      <c r="G12" s="639">
        <v>10</v>
      </c>
      <c r="H12" s="575">
        <v>3089781</v>
      </c>
      <c r="I12" s="575">
        <v>166616</v>
      </c>
      <c r="J12" s="575">
        <v>131077</v>
      </c>
      <c r="K12" s="1066">
        <f>(H12+I12)-J12</f>
        <v>3125320</v>
      </c>
      <c r="L12" s="1066">
        <f>F12-K12</f>
        <v>813003</v>
      </c>
    </row>
    <row r="13" spans="1:14" ht="14.25" thickTop="1" thickBot="1" x14ac:dyDescent="0.25">
      <c r="A13" s="654" t="s">
        <v>1336</v>
      </c>
      <c r="B13" s="286">
        <v>252</v>
      </c>
      <c r="C13" s="643">
        <v>982654</v>
      </c>
      <c r="D13" s="643"/>
      <c r="E13" s="643"/>
      <c r="F13" s="1067">
        <f>(C13+D13)-E13</f>
        <v>982654</v>
      </c>
      <c r="G13" s="639">
        <v>5</v>
      </c>
      <c r="H13" s="575">
        <v>971403</v>
      </c>
      <c r="I13" s="575">
        <v>10750</v>
      </c>
      <c r="J13" s="575"/>
      <c r="K13" s="1066">
        <f>(H13+I13)-J13</f>
        <v>982153</v>
      </c>
      <c r="L13" s="1066">
        <f>F13-K13</f>
        <v>501</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21350980</v>
      </c>
      <c r="D16" s="645">
        <f>SUM(D3,D5:D6,D8:D10,D12:D15)</f>
        <v>426873</v>
      </c>
      <c r="E16" s="645">
        <f>SUM(E3,E5:E6,E8:E10,E12:E15)</f>
        <v>181269</v>
      </c>
      <c r="F16" s="645">
        <f>SUM(F3,F5:F6,F8:F10,F12:F15)</f>
        <v>21596584</v>
      </c>
      <c r="G16" s="639"/>
      <c r="H16" s="645">
        <f>SUM(H3,H6,H8:H10,H12:H14,)</f>
        <v>9386967</v>
      </c>
      <c r="I16" s="645">
        <f>SUM(I3,I6,I8:I10,I12:I14,)</f>
        <v>630237</v>
      </c>
      <c r="J16" s="645">
        <f>SUM(J3,J6,J8:J10,J12:J14,)</f>
        <v>131077</v>
      </c>
      <c r="K16" s="1067">
        <f>(H16+I16)-J16</f>
        <v>9886127</v>
      </c>
      <c r="L16" s="1067">
        <f>F16-K16</f>
        <v>11710457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630237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7" sqref="A7"/>
      <selection pane="bottomLeft" activeCell="A7" sqref="A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1981</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5119389</v>
      </c>
      <c r="G8" s="358"/>
    </row>
    <row r="9" spans="1:7" ht="12" customHeight="1" x14ac:dyDescent="0.2">
      <c r="A9" s="360" t="s">
        <v>539</v>
      </c>
      <c r="B9" s="944" t="s">
        <v>1873</v>
      </c>
      <c r="C9" s="359"/>
      <c r="D9" s="360" t="s">
        <v>591</v>
      </c>
      <c r="E9" s="579"/>
      <c r="F9" s="946">
        <f>'Expenditures 15-22'!K150</f>
        <v>1039630</v>
      </c>
      <c r="G9" s="947"/>
    </row>
    <row r="10" spans="1:7" ht="12" customHeight="1" x14ac:dyDescent="0.2">
      <c r="A10" s="360" t="s">
        <v>589</v>
      </c>
      <c r="B10" s="944" t="s">
        <v>1874</v>
      </c>
      <c r="C10" s="359"/>
      <c r="D10" s="360" t="s">
        <v>591</v>
      </c>
      <c r="E10" s="579"/>
      <c r="F10" s="946">
        <f>'Expenditures 15-22'!K168</f>
        <v>499361</v>
      </c>
      <c r="G10" s="947"/>
    </row>
    <row r="11" spans="1:7" ht="12" customHeight="1" x14ac:dyDescent="0.2">
      <c r="A11" s="360" t="s">
        <v>540</v>
      </c>
      <c r="B11" s="944" t="s">
        <v>1875</v>
      </c>
      <c r="C11" s="359"/>
      <c r="D11" s="360" t="s">
        <v>591</v>
      </c>
      <c r="E11" s="579"/>
      <c r="F11" s="946">
        <f>'Expenditures 15-22'!K204</f>
        <v>338789</v>
      </c>
      <c r="G11" s="947"/>
    </row>
    <row r="12" spans="1:7" ht="12" customHeight="1" x14ac:dyDescent="0.2">
      <c r="A12" s="360" t="s">
        <v>541</v>
      </c>
      <c r="B12" s="944" t="s">
        <v>1876</v>
      </c>
      <c r="C12" s="359"/>
      <c r="D12" s="360" t="s">
        <v>591</v>
      </c>
      <c r="E12" s="579"/>
      <c r="F12" s="946">
        <f>'Expenditures 15-22'!K288</f>
        <v>196354</v>
      </c>
      <c r="G12" s="947"/>
    </row>
    <row r="13" spans="1:7" ht="12" customHeight="1" x14ac:dyDescent="0.2">
      <c r="A13" s="360" t="s">
        <v>113</v>
      </c>
      <c r="B13" s="944" t="s">
        <v>1877</v>
      </c>
      <c r="C13" s="359"/>
      <c r="D13" s="360" t="s">
        <v>591</v>
      </c>
      <c r="E13" s="579"/>
      <c r="F13" s="946">
        <f>'Expenditures 15-22'!K331</f>
        <v>505579</v>
      </c>
      <c r="G13" s="948"/>
    </row>
    <row r="14" spans="1:7" ht="12" customHeight="1" thickBot="1" x14ac:dyDescent="0.25">
      <c r="A14" s="949"/>
      <c r="B14" s="580"/>
      <c r="C14" s="581"/>
      <c r="D14" s="1004" t="s">
        <v>591</v>
      </c>
      <c r="E14" s="592" t="s">
        <v>1134</v>
      </c>
      <c r="F14" s="950">
        <f>SUM(F8:F13)</f>
        <v>7699102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3407</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288682</v>
      </c>
      <c r="G53" s="358"/>
    </row>
    <row r="54" spans="1:7" ht="12" customHeight="1" x14ac:dyDescent="0.2">
      <c r="A54" s="360" t="s">
        <v>538</v>
      </c>
      <c r="B54" s="360" t="s">
        <v>1885</v>
      </c>
      <c r="C54" s="965" t="s">
        <v>1160</v>
      </c>
      <c r="D54" s="961" t="s">
        <v>1302</v>
      </c>
      <c r="E54" s="579"/>
      <c r="F54" s="1108">
        <f>'Expenditures 15-22'!G114</f>
        <v>13706</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322050</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185000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49</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812894</v>
      </c>
      <c r="G75" s="358"/>
    </row>
    <row r="76" spans="1:8" s="971" customFormat="1" ht="12" customHeight="1" thickTop="1" thickBot="1" x14ac:dyDescent="0.25">
      <c r="A76" s="585"/>
      <c r="B76" s="583"/>
      <c r="C76" s="584"/>
      <c r="D76" s="970" t="s">
        <v>1859</v>
      </c>
      <c r="E76" s="595"/>
      <c r="F76" s="1114">
        <f>(F14-F75)</f>
        <v>6886208</v>
      </c>
      <c r="G76" s="360"/>
    </row>
    <row r="77" spans="1:8" s="971" customFormat="1" ht="12" customHeight="1" thickTop="1" x14ac:dyDescent="0.2">
      <c r="A77" s="586"/>
      <c r="B77" s="583"/>
      <c r="C77" s="584"/>
      <c r="D77" s="970" t="s">
        <v>1951</v>
      </c>
      <c r="E77" s="595"/>
      <c r="F77" s="1625">
        <v>606.49</v>
      </c>
      <c r="G77" s="361"/>
      <c r="H77" s="360"/>
    </row>
    <row r="78" spans="1:8" s="971" customFormat="1" ht="12" customHeight="1" thickBot="1" x14ac:dyDescent="0.25">
      <c r="A78" s="587"/>
      <c r="B78" s="583"/>
      <c r="C78" s="584"/>
      <c r="D78" s="970" t="s">
        <v>1930</v>
      </c>
      <c r="E78" s="595" t="s">
        <v>1134</v>
      </c>
      <c r="F78" s="1115">
        <f>IF(F77&gt;0,F76/F77," Complete Line 77")</f>
        <v>11354.198750185493</v>
      </c>
      <c r="G78" s="360"/>
    </row>
    <row r="79" spans="1:8" s="971" customFormat="1" ht="12" thickTop="1" x14ac:dyDescent="0.2">
      <c r="A79" s="385"/>
      <c r="B79" s="360"/>
      <c r="C79" s="359"/>
      <c r="D79" s="582"/>
      <c r="E79" s="579"/>
      <c r="F79" s="972"/>
      <c r="G79" s="360"/>
    </row>
    <row r="80" spans="1:8" s="971" customFormat="1" ht="12" thickBot="1" x14ac:dyDescent="0.25">
      <c r="A80" s="2331" t="s">
        <v>1317</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196858</v>
      </c>
      <c r="G93" s="979"/>
    </row>
    <row r="94" spans="1:7" ht="12" customHeight="1" x14ac:dyDescent="0.2">
      <c r="A94" s="980" t="s">
        <v>147</v>
      </c>
      <c r="B94" s="980" t="s">
        <v>183</v>
      </c>
      <c r="C94" s="977">
        <v>1700</v>
      </c>
      <c r="D94" s="986" t="str">
        <f>'Revenues 9-14'!A82</f>
        <v>Total District/School Activity Income</v>
      </c>
      <c r="E94" s="386"/>
      <c r="F94" s="1073">
        <f>SUM('Revenues 9-14'!C82,'Revenues 9-14'!D82)</f>
        <v>53370</v>
      </c>
      <c r="G94" s="979"/>
    </row>
    <row r="95" spans="1:7" ht="12" customHeight="1" x14ac:dyDescent="0.2">
      <c r="A95" s="980" t="s">
        <v>538</v>
      </c>
      <c r="B95" s="980" t="s">
        <v>184</v>
      </c>
      <c r="C95" s="977">
        <f>'Revenues 9-14'!B84</f>
        <v>1811</v>
      </c>
      <c r="D95" s="978" t="str">
        <f>'Revenues 9-14'!A84</f>
        <v>Rentals - Regular Textbooks</v>
      </c>
      <c r="E95" s="386"/>
      <c r="F95" s="1073">
        <f>'Revenues 9-14'!C84</f>
        <v>56718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75520</v>
      </c>
      <c r="G99" s="979"/>
    </row>
    <row r="100" spans="1:7" ht="12" customHeight="1" x14ac:dyDescent="0.2">
      <c r="A100" s="980" t="s">
        <v>147</v>
      </c>
      <c r="B100" s="980" t="s">
        <v>189</v>
      </c>
      <c r="C100" s="977">
        <f>'Revenues 9-14'!B95</f>
        <v>1910</v>
      </c>
      <c r="D100" s="978" t="str">
        <f>'Revenues 9-14'!A95</f>
        <v>Rentals</v>
      </c>
      <c r="E100" s="386"/>
      <c r="F100" s="1073">
        <f>SUM('Revenues 9-14'!C95:D95)</f>
        <v>32152</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4300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166591</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47372</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151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27216</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94115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32470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66891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84072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2433</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7877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7497</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6665</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23219</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986237</v>
      </c>
    </row>
    <row r="176" spans="1:7" ht="12" customHeight="1" x14ac:dyDescent="0.2">
      <c r="A176" s="588"/>
      <c r="B176" s="589"/>
      <c r="C176" s="590"/>
      <c r="D176" s="1002" t="s">
        <v>1927</v>
      </c>
      <c r="E176" s="1056"/>
      <c r="F176" s="1118">
        <f>'PCTC-OEPP 28-29'!F76-F175</f>
        <v>5899971</v>
      </c>
    </row>
    <row r="177" spans="1:7" ht="12" customHeight="1" x14ac:dyDescent="0.2">
      <c r="A177" s="588"/>
      <c r="B177" s="589"/>
      <c r="C177" s="590"/>
      <c r="D177" s="1002" t="s">
        <v>798</v>
      </c>
      <c r="E177" s="1056"/>
      <c r="F177" s="1118">
        <f>'Cap Outlay Deprec 27'!I18</f>
        <v>630237</v>
      </c>
    </row>
    <row r="178" spans="1:7" ht="12" customHeight="1" x14ac:dyDescent="0.2">
      <c r="A178" s="588"/>
      <c r="B178" s="589"/>
      <c r="C178" s="590"/>
      <c r="D178" s="1002" t="s">
        <v>1929</v>
      </c>
      <c r="E178" s="1056"/>
      <c r="F178" s="1118">
        <f>F176+F177</f>
        <v>6530208</v>
      </c>
    </row>
    <row r="179" spans="1:7" ht="12" customHeight="1" x14ac:dyDescent="0.2">
      <c r="A179" s="588"/>
      <c r="B179" s="591"/>
      <c r="C179" s="590"/>
      <c r="D179" s="1002" t="s">
        <v>1982</v>
      </c>
      <c r="E179" s="1056"/>
      <c r="F179" s="1119">
        <f>'PCTC-OEPP 28-29'!F77</f>
        <v>606.49</v>
      </c>
      <c r="G179" s="69"/>
    </row>
    <row r="180" spans="1:7" ht="12" customHeight="1" thickBot="1" x14ac:dyDescent="0.25">
      <c r="A180" s="588"/>
      <c r="B180" s="591"/>
      <c r="C180" s="590"/>
      <c r="D180" s="1002" t="s">
        <v>2080</v>
      </c>
      <c r="E180" s="1056" t="s">
        <v>2081</v>
      </c>
      <c r="F180" s="1120">
        <f>F178/F179</f>
        <v>10767.214628435753</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128629</v>
      </c>
      <c r="F10" s="865"/>
      <c r="G10" s="1121"/>
      <c r="H10" s="216"/>
      <c r="I10" s="216"/>
    </row>
    <row r="11" spans="1:9" s="2" customFormat="1" ht="22.5" customHeight="1" x14ac:dyDescent="0.2">
      <c r="A11" s="2347" t="s">
        <v>2070</v>
      </c>
      <c r="B11" s="2348"/>
      <c r="C11" s="2348"/>
      <c r="D11" s="2287"/>
      <c r="E11" s="863">
        <v>10521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3572388</v>
      </c>
      <c r="F19" s="771"/>
      <c r="G19" s="773">
        <f>'Expenditures 15-22'!K33-SUM('Expenditures 15-22'!G33,'Expenditures 15-22'!I33)+'Expenditures 15-22'!D223</f>
        <v>3572388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345070</v>
      </c>
      <c r="F21" s="771"/>
      <c r="G21" s="773">
        <f>'Expenditures 15-22'!K42-SUM('Expenditures 15-22'!G42,'Expenditures 15-22'!I42)+'Expenditures 15-22'!K120-SUM('Expenditures 15-22'!G120,'Expenditures 15-22'!I120)+'Expenditures 15-22'!K174-SUM('Expenditures 15-22'!G174,'Expenditures 15-22'!I174)+'Expenditures 15-22'!D232</f>
        <v>345070</v>
      </c>
      <c r="H21" s="287"/>
      <c r="I21" s="216"/>
    </row>
    <row r="22" spans="1:9" s="2" customFormat="1" ht="12" customHeight="1" x14ac:dyDescent="0.2">
      <c r="A22" s="770" t="s">
        <v>663</v>
      </c>
      <c r="B22" s="766"/>
      <c r="C22" s="765">
        <v>2200</v>
      </c>
      <c r="D22" s="771"/>
      <c r="E22" s="772">
        <f>'Expenditures 15-22'!K47-SUM('Expenditures 15-22'!G47,'Expenditures 15-22'!I47)+'Expenditures 15-22'!D237</f>
        <v>2546</v>
      </c>
      <c r="F22" s="771"/>
      <c r="G22" s="773">
        <f>'Expenditures 15-22'!K47-SUM('Expenditures 15-22'!G47,'Expenditures 15-22'!I47)+'Expenditures 15-22'!D237</f>
        <v>2546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752843</v>
      </c>
      <c r="F23" s="771"/>
      <c r="G23" s="772">
        <f>'Expenditures 15-22'!K53-SUM('Expenditures 15-22'!G53,'Expenditures 15-22'!I53)+'Expenditures 15-22'!D251+'Expenditures 15-22'!K323-SUM('Expenditures 15-22'!G323,'Expenditures 15-22'!I323)</f>
        <v>752843</v>
      </c>
      <c r="H23" s="287"/>
      <c r="I23" s="216"/>
    </row>
    <row r="24" spans="1:9" s="2" customFormat="1" ht="12" customHeight="1" x14ac:dyDescent="0.2">
      <c r="A24" s="770" t="s">
        <v>665</v>
      </c>
      <c r="B24" s="766"/>
      <c r="C24" s="765">
        <v>2400</v>
      </c>
      <c r="D24" s="771"/>
      <c r="E24" s="772">
        <f>'Expenditures 15-22'!K57-SUM('Expenditures 15-22'!G57,'Expenditures 15-22'!I57)+'Expenditures 15-22'!D255</f>
        <v>329193</v>
      </c>
      <c r="F24" s="771"/>
      <c r="G24" s="773">
        <f>'Expenditures 15-22'!K57-SUM('Expenditures 15-22'!G57,'Expenditures 15-22'!I57)+'Expenditures 15-22'!D255</f>
        <v>329193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122092</v>
      </c>
      <c r="E27" s="772">
        <f>E8</f>
        <v>0</v>
      </c>
      <c r="F27" s="772">
        <f>'Expenditures 15-22'!K60-SUM('Expenditures 15-22'!G60,'Expenditures 15-22'!I60)+'Expenditures 15-22'!D258-E8</f>
        <v>122092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756275</v>
      </c>
      <c r="F28" s="775">
        <f>'Expenditures 15-22'!K61-SUM('Expenditures 15-22'!G61,'Expenditures 15-22'!I61)+'Expenditures 15-22'!K124-SUM('Expenditures 15-22'!G124,'Expenditures 15-22'!I124)+'Expenditures 15-22'!D260-E9</f>
        <v>756275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361820</v>
      </c>
      <c r="F29" s="771"/>
      <c r="G29" s="773">
        <f>'Expenditures 15-22'!K62-SUM('Expenditures 15-22'!G62,'Expenditures 15-22'!I62)+'Expenditures 15-22'!K125-SUM('Expenditures 15-22'!G125,'Expenditures 15-22'!I125)+'Expenditures 15-22'!K176-SUM('Expenditures 15-22'!G176,'Expenditures 15-22'!I176)+'Expenditures 15-22'!D261</f>
        <v>361820</v>
      </c>
      <c r="H29" s="395"/>
    </row>
    <row r="30" spans="1:9" ht="12" customHeight="1" x14ac:dyDescent="0.2">
      <c r="A30" s="770" t="s">
        <v>107</v>
      </c>
      <c r="B30" s="768"/>
      <c r="C30" s="765">
        <v>2560</v>
      </c>
      <c r="D30" s="771"/>
      <c r="E30" s="772">
        <f>'Expenditures 15-22'!K63-SUM('Expenditures 15-22'!G63,'Expenditures 15-22'!I63)+'Expenditures 15-22'!D262-E10</f>
        <v>136681</v>
      </c>
      <c r="F30" s="771"/>
      <c r="G30" s="772">
        <f>'Expenditures 15-22'!K63-SUM('Expenditures 15-22'!G63,'Expenditures 15-22'!I63)+'Expenditures 15-22'!D262-E10</f>
        <v>136681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67766</v>
      </c>
      <c r="E37" s="772">
        <f>E14</f>
        <v>0</v>
      </c>
      <c r="F37" s="772">
        <f>'Expenditures 15-22'!K71-SUM('Expenditures 15-22'!G71,'Expenditures 15-22'!I71)+'Expenditures 15-22'!D270-E14</f>
        <v>67766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189858</v>
      </c>
      <c r="E40" s="775">
        <f>SUM(E19:E39)</f>
        <v>6256816</v>
      </c>
      <c r="F40" s="775">
        <f>SUM(F19:F39)</f>
        <v>946133</v>
      </c>
      <c r="G40" s="775">
        <f>SUM(G19:G39)</f>
        <v>5500541</v>
      </c>
    </row>
    <row r="41" spans="1:7" x14ac:dyDescent="0.2">
      <c r="A41" s="287"/>
      <c r="B41" s="216"/>
      <c r="C41" s="288"/>
      <c r="D41" s="2345" t="s">
        <v>615</v>
      </c>
      <c r="E41" s="2346"/>
      <c r="F41" s="779" t="s">
        <v>616</v>
      </c>
      <c r="G41" s="786"/>
    </row>
    <row r="42" spans="1:7" ht="12" customHeight="1" x14ac:dyDescent="0.2">
      <c r="A42" s="287"/>
      <c r="B42" s="216"/>
      <c r="C42" s="288"/>
      <c r="D42" s="780" t="s">
        <v>562</v>
      </c>
      <c r="E42" s="776">
        <f>D40</f>
        <v>189858</v>
      </c>
      <c r="F42" s="780" t="s">
        <v>564</v>
      </c>
      <c r="G42" s="776">
        <f>F40</f>
        <v>946133</v>
      </c>
    </row>
    <row r="43" spans="1:7" ht="12" customHeight="1" x14ac:dyDescent="0.2">
      <c r="A43" s="287"/>
      <c r="B43" s="216"/>
      <c r="C43" s="288"/>
      <c r="D43" s="780" t="s">
        <v>563</v>
      </c>
      <c r="E43" s="776">
        <f>E40</f>
        <v>6256816</v>
      </c>
      <c r="F43" s="780" t="s">
        <v>563</v>
      </c>
      <c r="G43" s="776">
        <f>G40</f>
        <v>5500541</v>
      </c>
    </row>
    <row r="44" spans="1:7" ht="12" customHeight="1" x14ac:dyDescent="0.2">
      <c r="A44" s="287"/>
      <c r="B44" s="216"/>
      <c r="C44" s="216"/>
      <c r="D44" s="790" t="s">
        <v>1187</v>
      </c>
      <c r="E44" s="791">
        <f>(E42/E43)</f>
        <v>3.0344187842506476E-2</v>
      </c>
      <c r="F44" s="790" t="s">
        <v>1187</v>
      </c>
      <c r="G44" s="791">
        <f>(G42/G43)</f>
        <v>0.17200726255835563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2" t="s">
        <v>2083</v>
      </c>
      <c r="B5" s="2353"/>
      <c r="C5" s="2353"/>
      <c r="D5" s="2353"/>
      <c r="E5" s="2353"/>
    </row>
    <row r="6" spans="1:7" ht="12" customHeight="1" x14ac:dyDescent="0.25">
      <c r="A6" s="1995"/>
      <c r="B6" s="2354" t="str">
        <f>COVER!A17</f>
        <v>Freeburg CHSD 77</v>
      </c>
      <c r="C6" s="2354"/>
      <c r="D6" s="2354"/>
      <c r="E6" s="1996"/>
    </row>
    <row r="7" spans="1:7" ht="11.25" customHeight="1" x14ac:dyDescent="0.25">
      <c r="A7" s="1995"/>
      <c r="B7" s="2355">
        <f>COVER!A13</f>
        <v>50082077016</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2084</v>
      </c>
      <c r="C13" s="2007" t="s">
        <v>2084</v>
      </c>
      <c r="D13" s="2010" t="s">
        <v>2084</v>
      </c>
      <c r="E13" s="2009" t="s">
        <v>2104</v>
      </c>
    </row>
    <row r="14" spans="1:7" ht="12" customHeight="1" x14ac:dyDescent="0.2">
      <c r="A14" s="2006" t="s">
        <v>1723</v>
      </c>
      <c r="B14" s="2007" t="s">
        <v>2084</v>
      </c>
      <c r="C14" s="2007" t="s">
        <v>2084</v>
      </c>
      <c r="D14" s="2010" t="s">
        <v>2084</v>
      </c>
      <c r="E14" s="2009" t="s">
        <v>2105</v>
      </c>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t="s">
        <v>2084</v>
      </c>
      <c r="E26" s="2009" t="s">
        <v>2106</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t="s">
        <v>2084</v>
      </c>
      <c r="C29" s="2007" t="s">
        <v>2084</v>
      </c>
      <c r="D29" s="2010" t="s">
        <v>2084</v>
      </c>
      <c r="E29" s="2009" t="s">
        <v>2107</v>
      </c>
    </row>
    <row r="30" spans="1:11" ht="12" customHeight="1" x14ac:dyDescent="0.2">
      <c r="A30" s="2006" t="s">
        <v>2065</v>
      </c>
      <c r="B30" s="2007" t="s">
        <v>2084</v>
      </c>
      <c r="C30" s="2007" t="s">
        <v>2084</v>
      </c>
      <c r="D30" s="2010" t="s">
        <v>2084</v>
      </c>
      <c r="E30" s="2009" t="s">
        <v>2107</v>
      </c>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E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Freeburg CHSD 77</v>
      </c>
      <c r="J6" s="2375"/>
    </row>
    <row r="7" spans="1:10" x14ac:dyDescent="0.2">
      <c r="A7" s="2376" t="s">
        <v>1037</v>
      </c>
      <c r="B7" s="2377"/>
      <c r="C7" s="2377"/>
      <c r="D7" s="2377"/>
      <c r="E7" s="2378"/>
      <c r="F7" s="1664"/>
      <c r="G7" s="1653"/>
      <c r="H7" s="1663" t="s">
        <v>438</v>
      </c>
      <c r="I7" s="2379">
        <f>COVER!A13</f>
        <v>50082077016</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210601</v>
      </c>
      <c r="F12" s="1692"/>
      <c r="G12" s="1691">
        <f t="shared" ref="G12:G18" si="0">SUM(E12:F12)</f>
        <v>210601</v>
      </c>
      <c r="H12" s="1693">
        <v>187900</v>
      </c>
      <c r="I12" s="1692"/>
      <c r="J12" s="1691">
        <f t="shared" ref="J12:J18" si="1">SUM(H12:I12)</f>
        <v>187900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210601</v>
      </c>
      <c r="F19" s="1699">
        <f t="shared" si="2"/>
        <v>0</v>
      </c>
      <c r="G19" s="1699">
        <f t="shared" si="2"/>
        <v>210601</v>
      </c>
      <c r="H19" s="1699">
        <f t="shared" si="2"/>
        <v>187900</v>
      </c>
      <c r="I19" s="1699">
        <f t="shared" si="2"/>
        <v>0</v>
      </c>
      <c r="J19" s="1699">
        <f t="shared" si="2"/>
        <v>187900</v>
      </c>
    </row>
    <row r="20" spans="1:10" ht="25.5" customHeight="1" thickTop="1" x14ac:dyDescent="0.2">
      <c r="A20" s="1687">
        <v>9</v>
      </c>
      <c r="B20" s="2386" t="s">
        <v>1957</v>
      </c>
      <c r="C20" s="2384"/>
      <c r="D20" s="2385"/>
      <c r="E20" s="1700"/>
      <c r="F20" s="1700"/>
      <c r="G20" s="1700"/>
      <c r="H20" s="1700"/>
      <c r="I20" s="1700"/>
      <c r="J20" s="1701">
        <f>IF(AND(G19&gt;0,J19&gt;0),(((J19-G19)/G19)),"Enter Budget Data")</f>
        <v>-0.10779151096148641</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2001</v>
      </c>
      <c r="G27" s="2387"/>
    </row>
    <row r="28" spans="1:10" ht="28.5" customHeight="1" x14ac:dyDescent="0.2">
      <c r="B28" s="1702"/>
      <c r="C28" s="2389"/>
      <c r="D28" s="2389"/>
      <c r="E28" s="1973"/>
      <c r="F28" s="2389"/>
      <c r="G28" s="2389"/>
    </row>
    <row r="29" spans="1:10" x14ac:dyDescent="0.2">
      <c r="B29" s="1702"/>
      <c r="C29" s="1967" t="s">
        <v>2003</v>
      </c>
      <c r="E29" s="1972"/>
      <c r="F29" s="2388" t="s">
        <v>2002</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2004</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2108</v>
      </c>
    </row>
    <row r="6" spans="1:2" x14ac:dyDescent="0.2">
      <c r="A6" s="388">
        <v>2</v>
      </c>
      <c r="B6" s="13" t="s">
        <v>2120</v>
      </c>
    </row>
    <row r="7" spans="1:2" x14ac:dyDescent="0.2">
      <c r="A7" s="388">
        <v>3</v>
      </c>
      <c r="B7" t="s">
        <v>2109</v>
      </c>
    </row>
    <row r="8" spans="1:2" x14ac:dyDescent="0.2">
      <c r="A8" s="388">
        <v>4</v>
      </c>
      <c r="B8" t="s">
        <v>2110</v>
      </c>
    </row>
    <row r="9" spans="1:2" x14ac:dyDescent="0.2">
      <c r="A9" s="389">
        <v>5</v>
      </c>
      <c r="B9" t="s">
        <v>2111</v>
      </c>
    </row>
    <row r="10" spans="1:2" x14ac:dyDescent="0.2">
      <c r="A10" s="389">
        <v>6</v>
      </c>
      <c r="B10" t="s">
        <v>2114</v>
      </c>
    </row>
    <row r="11" spans="1:2" x14ac:dyDescent="0.2">
      <c r="A11" s="389">
        <v>7</v>
      </c>
      <c r="B11" t="s">
        <v>2115</v>
      </c>
    </row>
    <row r="12" spans="1:2" x14ac:dyDescent="0.2">
      <c r="A12" s="389">
        <v>8</v>
      </c>
      <c r="B12" t="s">
        <v>2116</v>
      </c>
    </row>
    <row r="13" spans="1:2" x14ac:dyDescent="0.2">
      <c r="A13" s="389">
        <v>9</v>
      </c>
      <c r="B13" t="s">
        <v>2117</v>
      </c>
    </row>
    <row r="14" spans="1:2" x14ac:dyDescent="0.2">
      <c r="A14" s="2050" t="s">
        <v>2112</v>
      </c>
      <c r="B14" t="s">
        <v>2118</v>
      </c>
    </row>
    <row r="15" spans="1:2" x14ac:dyDescent="0.2">
      <c r="A15" s="2050" t="s">
        <v>2113</v>
      </c>
      <c r="B15" t="s">
        <v>2119</v>
      </c>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Freeburg CHSD 77</v>
      </c>
    </row>
    <row r="65" spans="2:2" x14ac:dyDescent="0.2">
      <c r="B65" s="397">
        <f>COVER!A13</f>
        <v>50082077016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0</xdr:colOff>
                <xdr:row>6</xdr:row>
                <xdr:rowOff>0</xdr:rowOff>
              </from>
              <to>
                <xdr:col>0</xdr:col>
                <xdr:colOff>914400</xdr:colOff>
                <xdr:row>10</xdr:row>
                <xdr:rowOff>19050</xdr:rowOff>
              </to>
            </anchor>
          </objectPr>
        </oleObject>
      </mc:Choice>
      <mc:Fallback>
        <oleObject progId="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7" sqref="A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1984</v>
      </c>
      <c r="B1" s="2393"/>
      <c r="C1" s="2393"/>
      <c r="D1" s="2393"/>
      <c r="E1" s="2393"/>
      <c r="F1" s="2394"/>
    </row>
    <row r="2" spans="1:8" ht="39.75" customHeight="1" x14ac:dyDescent="0.2">
      <c r="A2" s="2402" t="s">
        <v>1959</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1983</v>
      </c>
      <c r="B4" s="2409"/>
      <c r="C4" s="2409"/>
      <c r="D4" s="2409"/>
      <c r="E4" s="2409"/>
      <c r="F4" s="2410"/>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4207383</v>
      </c>
      <c r="C6" s="1634">
        <f>'Acct Summary 7-8'!D8</f>
        <v>727210</v>
      </c>
      <c r="D6" s="1634">
        <f>'Acct Summary 7-8'!F8</f>
        <v>361256</v>
      </c>
      <c r="E6" s="1634">
        <f>'Acct Summary 7-8'!I8</f>
        <v>111049</v>
      </c>
      <c r="F6" s="1634">
        <f>SUM(B6:E6)</f>
        <v>5406898</v>
      </c>
    </row>
    <row r="7" spans="1:8" s="1635" customFormat="1" ht="14.25" customHeight="1" thickBot="1" x14ac:dyDescent="0.25">
      <c r="A7" s="1633" t="s">
        <v>1696</v>
      </c>
      <c r="B7" s="1636">
        <f>'Acct Summary 7-8'!C17</f>
        <v>5119389</v>
      </c>
      <c r="C7" s="1636">
        <f>'Acct Summary 7-8'!D17</f>
        <v>1039630</v>
      </c>
      <c r="D7" s="1636">
        <f>'Acct Summary 7-8'!F17</f>
        <v>338789</v>
      </c>
      <c r="E7" s="1899"/>
      <c r="F7" s="1634">
        <f>SUM(B7:E7)</f>
        <v>6497808</v>
      </c>
    </row>
    <row r="8" spans="1:8" s="1635" customFormat="1" ht="14.25" thickTop="1" thickBot="1" x14ac:dyDescent="0.25">
      <c r="A8" s="1637" t="s">
        <v>1697</v>
      </c>
      <c r="B8" s="1638">
        <f>(B6-B7)</f>
        <v>-912006</v>
      </c>
      <c r="C8" s="1638">
        <f>(C6-C7)</f>
        <v>-312420</v>
      </c>
      <c r="D8" s="1638">
        <f>(D6-D7)</f>
        <v>22467</v>
      </c>
      <c r="E8" s="1636">
        <f>(E6-E7)</f>
        <v>111049</v>
      </c>
      <c r="F8" s="1639">
        <f>SUM(F6-F7)</f>
        <v>-1090910</v>
      </c>
    </row>
    <row r="9" spans="1:8" s="1635" customFormat="1" ht="14.25" thickTop="1" thickBot="1" x14ac:dyDescent="0.25">
      <c r="A9" s="1640" t="s">
        <v>1960</v>
      </c>
      <c r="B9" s="1641">
        <f>'Acct Summary 7-8'!C81</f>
        <v>-173420</v>
      </c>
      <c r="C9" s="1641">
        <f>'Acct Summary 7-8'!D81</f>
        <v>604477</v>
      </c>
      <c r="D9" s="1641">
        <f>'Acct Summary 7-8'!F81</f>
        <v>685826</v>
      </c>
      <c r="E9" s="1641">
        <f>'Acct Summary 7-8'!I81</f>
        <v>2024</v>
      </c>
      <c r="F9" s="1720">
        <f>SUM(B9:E9)</f>
        <v>1118907</v>
      </c>
    </row>
    <row r="10" spans="1:8" ht="16.5" customHeight="1" thickTop="1" x14ac:dyDescent="0.2">
      <c r="A10" s="1642"/>
      <c r="B10" s="1643"/>
      <c r="C10" s="2396"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1854</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3" colorId="8" zoomScale="110" zoomScaleNormal="110" workbookViewId="0">
      <selection activeCell="A8" sqref="A8:D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1"/>
      <c r="B8" s="2412"/>
      <c r="C8" s="2412"/>
      <c r="D8" s="2413"/>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6" t="s">
        <v>1996</v>
      </c>
      <c r="D11" s="2417"/>
    </row>
    <row r="12" spans="1:4" s="4" customFormat="1" ht="12.75" x14ac:dyDescent="0.2">
      <c r="A12" s="1956"/>
      <c r="B12" s="228"/>
      <c r="C12" s="1955" t="s">
        <v>1995</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9" t="s">
        <v>359</v>
      </c>
      <c r="D27" s="2420"/>
    </row>
    <row r="28" spans="1:4" ht="12.75" x14ac:dyDescent="0.2">
      <c r="A28" s="231"/>
      <c r="B28" s="232">
        <v>2</v>
      </c>
      <c r="C28" s="2418" t="s">
        <v>2051</v>
      </c>
      <c r="D28" s="226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1" t="s">
        <v>633</v>
      </c>
      <c r="D49" s="2422"/>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4" t="s">
        <v>920</v>
      </c>
      <c r="D62" s="2415"/>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4" t="s">
        <v>777</v>
      </c>
      <c r="D76" s="2415"/>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3" t="s">
        <v>1937</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5" t="str">
        <f>COVER!A17</f>
        <v>Freeburg CHSD 77</v>
      </c>
      <c r="B7" s="2426"/>
      <c r="C7" s="2426"/>
      <c r="D7" s="2427"/>
      <c r="E7" s="2428">
        <f>COVER!A13</f>
        <v>50082077016</v>
      </c>
      <c r="F7" s="2429"/>
      <c r="G7" s="2430" t="str">
        <f>COVER!T23</f>
        <v>060-004566</v>
      </c>
      <c r="H7" s="2431"/>
      <c r="I7" s="2431"/>
      <c r="J7" s="2431"/>
      <c r="K7" s="2431"/>
      <c r="L7" s="2432"/>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33"/>
      <c r="B9" s="2434"/>
      <c r="C9" s="2434"/>
      <c r="D9" s="2434"/>
      <c r="E9" s="2434"/>
      <c r="F9" s="2435"/>
      <c r="G9" s="2436" t="str">
        <f>COVER!T13</f>
        <v>Moore &amp; Simonin, PC</v>
      </c>
      <c r="H9" s="2437"/>
      <c r="I9" s="2437"/>
      <c r="J9" s="2437"/>
      <c r="K9" s="2437"/>
      <c r="L9" s="2438"/>
    </row>
    <row r="10" spans="1:29" ht="13.5" customHeight="1" x14ac:dyDescent="0.2">
      <c r="A10" s="2439"/>
      <c r="B10" s="2440"/>
      <c r="C10" s="2440"/>
      <c r="D10" s="2440"/>
      <c r="E10" s="2440"/>
      <c r="F10" s="2441"/>
      <c r="G10" s="2436" t="str">
        <f>COVER!T17</f>
        <v>3636 North Belt West</v>
      </c>
      <c r="H10" s="2442"/>
      <c r="I10" s="2442"/>
      <c r="J10" s="2442"/>
      <c r="K10" s="2442"/>
      <c r="L10" s="2443"/>
    </row>
    <row r="11" spans="1:29" ht="13.5" customHeight="1" x14ac:dyDescent="0.2">
      <c r="A11" s="2042" t="s">
        <v>2042</v>
      </c>
      <c r="B11" s="2043"/>
      <c r="C11" s="2022"/>
      <c r="D11" s="2046"/>
      <c r="E11" s="2022"/>
      <c r="F11" s="2023"/>
      <c r="G11" s="2436" t="str">
        <f>COVER!T19</f>
        <v>Belleville</v>
      </c>
      <c r="H11" s="2442"/>
      <c r="I11" s="2442"/>
      <c r="J11" s="1984" t="str">
        <f>COVER!X19</f>
        <v>IL</v>
      </c>
      <c r="K11" s="1984">
        <f>COVER!Z19</f>
        <v>62226</v>
      </c>
      <c r="L11" s="2026"/>
    </row>
    <row r="12" spans="1:29" ht="13.5" customHeight="1" x14ac:dyDescent="0.2">
      <c r="A12" s="2444" t="s">
        <v>2041</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2044</v>
      </c>
      <c r="H13" s="2028"/>
      <c r="I13" s="2447" t="str">
        <f>COVER!T25</f>
        <v>mooresimonin@mrsaccountants.com</v>
      </c>
      <c r="J13" s="2448"/>
      <c r="K13" s="2448"/>
      <c r="L13" s="2449"/>
    </row>
    <row r="14" spans="1:29" ht="13.5" customHeight="1" x14ac:dyDescent="0.2">
      <c r="A14" s="2436" t="str">
        <f>COVER!A19</f>
        <v>401 South Monroe Street</v>
      </c>
      <c r="B14" s="2434"/>
      <c r="C14" s="2434"/>
      <c r="D14" s="2434"/>
      <c r="E14" s="2033">
        <v>0</v>
      </c>
      <c r="F14" s="1307"/>
      <c r="G14" s="2029" t="s">
        <v>1413</v>
      </c>
      <c r="H14" s="1290"/>
      <c r="I14" s="1290"/>
      <c r="J14" s="1290"/>
      <c r="K14" s="1290"/>
      <c r="L14" s="2025"/>
    </row>
    <row r="15" spans="1:29" ht="13.5" customHeight="1" x14ac:dyDescent="0.2">
      <c r="A15" s="2436" t="str">
        <f>COVER!A21</f>
        <v>Freeburg</v>
      </c>
      <c r="B15" s="2442"/>
      <c r="C15" s="2442"/>
      <c r="D15" s="1289"/>
      <c r="E15" s="1989"/>
      <c r="F15" s="1306"/>
      <c r="G15" s="1983" t="str">
        <f>COVER!T15</f>
        <v>Scott L. Simonin, CPA</v>
      </c>
      <c r="H15" s="1290"/>
      <c r="I15" s="1290"/>
      <c r="J15" s="1290"/>
      <c r="K15" s="1290"/>
      <c r="L15" s="2025"/>
    </row>
    <row r="16" spans="1:29" ht="12.2" customHeight="1" x14ac:dyDescent="0.2">
      <c r="A16" s="2032" t="s">
        <v>2043</v>
      </c>
      <c r="B16" s="1560"/>
      <c r="C16" s="2034">
        <f>COVER!A25</f>
        <v>62243</v>
      </c>
      <c r="D16" s="2034"/>
      <c r="E16" s="2034"/>
      <c r="F16" s="2035"/>
      <c r="G16" s="2450"/>
      <c r="H16" s="2451"/>
      <c r="I16" s="2451"/>
      <c r="J16" s="2451"/>
      <c r="K16" s="2451"/>
      <c r="L16" s="2452"/>
    </row>
    <row r="17" spans="1:13" ht="12.2" customHeight="1" x14ac:dyDescent="0.2">
      <c r="A17" s="2453"/>
      <c r="B17" s="2454"/>
      <c r="C17" s="2454"/>
      <c r="D17" s="2454"/>
      <c r="E17" s="2454"/>
      <c r="F17" s="2455"/>
      <c r="G17" s="2029" t="s">
        <v>1412</v>
      </c>
      <c r="H17" s="1290"/>
      <c r="I17" s="1290"/>
      <c r="J17" s="1290"/>
      <c r="K17" s="2030" t="s">
        <v>1411</v>
      </c>
      <c r="L17" s="2023"/>
      <c r="M17" s="1305"/>
    </row>
    <row r="18" spans="1:13" ht="12.2" customHeight="1" x14ac:dyDescent="0.2">
      <c r="A18" s="2439"/>
      <c r="B18" s="2440"/>
      <c r="C18" s="2440"/>
      <c r="D18" s="2440"/>
      <c r="E18" s="2440"/>
      <c r="F18" s="2441"/>
      <c r="G18" s="2425" t="str">
        <f>COVER!T21</f>
        <v>618-233-5049</v>
      </c>
      <c r="H18" s="2426"/>
      <c r="I18" s="2426"/>
      <c r="J18" s="2426"/>
      <c r="K18" s="2425" t="str">
        <f>COVER!X21</f>
        <v>618-233-1061</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Freeburg CHSD 77</v>
      </c>
      <c r="B1" s="2424"/>
      <c r="C1" s="2424"/>
      <c r="D1" s="2424"/>
    </row>
    <row r="2" spans="1:11" s="1982" customFormat="1" ht="12.75" x14ac:dyDescent="0.2">
      <c r="A2" s="2458">
        <f>'Single Audit Cover'!E7</f>
        <v>50082077016</v>
      </c>
      <c r="B2" s="2459"/>
      <c r="C2" s="2459"/>
      <c r="D2" s="2459"/>
    </row>
    <row r="3" spans="1:11" s="1982" customFormat="1" ht="12.75" x14ac:dyDescent="0.2">
      <c r="A3" s="2457" t="s">
        <v>2021</v>
      </c>
      <c r="B3" s="2424"/>
      <c r="C3" s="2424"/>
      <c r="D3" s="2424"/>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8" sqref="A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Freeburg CHSD 77</v>
      </c>
      <c r="B1" s="2462"/>
      <c r="C1" s="2462"/>
      <c r="D1" s="2462"/>
      <c r="E1" s="2462"/>
    </row>
    <row r="2" spans="1:5" x14ac:dyDescent="0.2">
      <c r="A2" s="2463">
        <f>'Single Audit Cover'!E7</f>
        <v>50082077016</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231124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10521</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-6665</v>
      </c>
    </row>
    <row r="19" spans="1:4" ht="13.5" thickBot="1" x14ac:dyDescent="0.25">
      <c r="A19" s="1359" t="s">
        <v>1498</v>
      </c>
      <c r="D19" s="1358">
        <f>SUM(D10:D17)</f>
        <v>234980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234980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234980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Freeburg CHSD 77</v>
      </c>
      <c r="C1" s="2467"/>
      <c r="D1" s="2467"/>
      <c r="E1" s="2467"/>
      <c r="F1" s="2467"/>
      <c r="G1" s="2467"/>
      <c r="H1" s="2467"/>
      <c r="I1" s="2467"/>
      <c r="J1" s="2467"/>
      <c r="K1" s="2467"/>
    </row>
    <row r="2" spans="2:12" ht="15" x14ac:dyDescent="0.2">
      <c r="B2" s="2468">
        <f>'Single Audit Cover'!E7</f>
        <v>50082077016</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Freeburg CHSD 77</v>
      </c>
      <c r="B1" s="2474"/>
      <c r="C1" s="2474"/>
      <c r="D1" s="2474"/>
      <c r="E1" s="1437"/>
    </row>
    <row r="2" spans="1:5" ht="13.5" customHeight="1" x14ac:dyDescent="0.2">
      <c r="A2" s="2475">
        <f>'Single Audit Cover'!E7</f>
        <v>50082077016</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1916</v>
      </c>
      <c r="C6" s="1367"/>
      <c r="D6" s="1367"/>
    </row>
    <row r="7" spans="1:5" ht="60.95" customHeight="1" x14ac:dyDescent="0.2">
      <c r="A7" s="2481" t="s">
        <v>2029</v>
      </c>
      <c r="B7" s="2482"/>
      <c r="C7" s="2482"/>
      <c r="D7" s="2482"/>
      <c r="E7" s="1435"/>
    </row>
    <row r="8" spans="1:5" ht="13.5" customHeight="1" x14ac:dyDescent="0.2">
      <c r="A8" s="1357" t="s">
        <v>1917</v>
      </c>
      <c r="C8" s="1353"/>
      <c r="D8" s="1353"/>
    </row>
    <row r="9" spans="1:5" x14ac:dyDescent="0.2">
      <c r="A9" s="2481" t="s">
        <v>1918</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1919</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2030</v>
      </c>
      <c r="C42" s="2471"/>
      <c r="D42" s="2471"/>
      <c r="E42" s="1424"/>
    </row>
    <row r="43" spans="1:5" s="1372" customFormat="1" ht="46.15" customHeight="1" x14ac:dyDescent="0.2">
      <c r="A43" s="1423">
        <v>6</v>
      </c>
      <c r="B43" s="2472" t="s">
        <v>2082</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Freeburg CHSD 77</v>
      </c>
      <c r="C1" s="2485"/>
      <c r="D1" s="2485"/>
      <c r="E1" s="2485"/>
      <c r="F1" s="2485"/>
      <c r="G1" s="2485"/>
      <c r="H1" s="2485"/>
      <c r="I1" s="2485"/>
      <c r="J1" s="1476"/>
    </row>
    <row r="2" spans="2:10" s="1367" customFormat="1" ht="12.75" customHeight="1" x14ac:dyDescent="0.2">
      <c r="B2" s="2486">
        <f>'Single Audit Cover'!E7</f>
        <v>50082077016</v>
      </c>
      <c r="C2" s="2487"/>
      <c r="D2" s="2487"/>
      <c r="E2" s="2487"/>
      <c r="F2" s="2487"/>
      <c r="G2" s="2487"/>
      <c r="H2" s="2487"/>
      <c r="I2" s="2487"/>
      <c r="J2" s="1476"/>
    </row>
    <row r="3" spans="2:10" s="1367" customFormat="1" ht="12.75" customHeight="1" x14ac:dyDescent="0.2">
      <c r="B3" s="2488" t="s">
        <v>1569</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3"/>
      <c r="D11" s="248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Freeburg CHSD 77</v>
      </c>
      <c r="C1" s="2484"/>
      <c r="D1" s="2484"/>
      <c r="E1" s="2484"/>
      <c r="F1" s="2484"/>
      <c r="G1" s="2484"/>
      <c r="H1" s="2484"/>
      <c r="I1" s="2484"/>
      <c r="J1" s="2484"/>
      <c r="K1" s="2484"/>
      <c r="L1" s="1524"/>
      <c r="M1" s="1524"/>
    </row>
    <row r="2" spans="1:13" ht="12" customHeight="1" x14ac:dyDescent="0.2">
      <c r="B2" s="2486">
        <f>'Single Audit Cover'!E7</f>
        <v>50082077016</v>
      </c>
      <c r="C2" s="2486"/>
      <c r="D2" s="2486"/>
      <c r="E2" s="2486"/>
      <c r="F2" s="2486"/>
      <c r="G2" s="2486"/>
      <c r="H2" s="2486"/>
      <c r="I2" s="2486"/>
      <c r="J2" s="2486"/>
      <c r="K2" s="2486"/>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Freeburg CHSD 77</v>
      </c>
      <c r="C1" s="2500"/>
      <c r="D1" s="2500"/>
      <c r="E1" s="2500"/>
      <c r="F1" s="2500"/>
      <c r="G1" s="2500"/>
      <c r="H1" s="2500"/>
      <c r="I1" s="2500"/>
      <c r="J1" s="2500"/>
      <c r="K1" s="2500"/>
      <c r="L1" s="1545"/>
    </row>
    <row r="2" spans="1:12" ht="12.75" customHeight="1" x14ac:dyDescent="0.2">
      <c r="B2" s="2501">
        <f>'Single Audit Cover'!E7</f>
        <v>50082077016</v>
      </c>
      <c r="C2" s="2501"/>
      <c r="D2" s="2501"/>
      <c r="E2" s="2501"/>
      <c r="F2" s="2501"/>
      <c r="G2" s="2501"/>
      <c r="H2" s="2501"/>
      <c r="I2" s="2501"/>
      <c r="J2" s="2501"/>
      <c r="K2" s="2501"/>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2" t="s">
        <v>1610</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Freeburg CHSD 77</v>
      </c>
      <c r="C1" s="2484"/>
      <c r="D1" s="2484"/>
      <c r="E1" s="1557"/>
    </row>
    <row r="2" spans="2:5" s="1387" customFormat="1" ht="12.75" customHeight="1" x14ac:dyDescent="0.2">
      <c r="B2" s="2486">
        <f>'Single Audit Cover'!E7</f>
        <v>50082077016</v>
      </c>
      <c r="C2" s="2486"/>
      <c r="D2" s="2486"/>
      <c r="E2" s="1556"/>
    </row>
    <row r="3" spans="2:5" s="1346" customFormat="1" ht="12.75" customHeight="1" x14ac:dyDescent="0.2">
      <c r="B3" s="2479" t="s">
        <v>1620</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Freeburg CHSD 77</v>
      </c>
      <c r="C1" s="2484"/>
      <c r="D1" s="2484"/>
      <c r="E1" s="2484"/>
      <c r="F1" s="1545"/>
      <c r="G1" s="1545"/>
      <c r="H1" s="1545"/>
      <c r="I1" s="1545"/>
      <c r="J1" s="1545"/>
      <c r="K1" s="1545"/>
      <c r="L1" s="1545"/>
    </row>
    <row r="2" spans="2:12" ht="13.5" customHeight="1" x14ac:dyDescent="0.2">
      <c r="B2" s="2486">
        <f>'Single Audit Cover'!E7</f>
        <v>50082077016</v>
      </c>
      <c r="C2" s="2486"/>
      <c r="D2" s="2486"/>
      <c r="E2" s="2486"/>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row>
    <row r="19" spans="2:5" ht="13.5" customHeight="1" x14ac:dyDescent="0.2">
      <c r="B19" s="1427"/>
      <c r="C19" s="1427"/>
      <c r="D19" s="1427"/>
    </row>
    <row r="20" spans="2:5" ht="13.5" customHeight="1" x14ac:dyDescent="0.2">
      <c r="B20" s="1320" t="s">
        <v>1621</v>
      </c>
      <c r="C20" s="1320"/>
      <c r="D20" s="1427"/>
      <c r="E20" s="1553" t="s">
        <v>2092</v>
      </c>
    </row>
    <row r="21" spans="2:5" ht="13.5" customHeight="1" x14ac:dyDescent="0.2">
      <c r="B21" s="1427"/>
      <c r="C21" s="1427"/>
      <c r="D21" s="1427"/>
      <c r="E21" s="1435" t="s">
        <v>2093</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50082077016</v>
      </c>
    </row>
    <row r="3" spans="1:2" x14ac:dyDescent="0.2">
      <c r="A3" t="s">
        <v>1132</v>
      </c>
      <c r="B3" s="1232" t="str">
        <f>COVER!A15</f>
        <v>St. Clair</v>
      </c>
    </row>
    <row r="4" spans="1:2" x14ac:dyDescent="0.2">
      <c r="A4" t="s">
        <v>1188</v>
      </c>
      <c r="B4" s="1232" t="str">
        <f>COVER!A17</f>
        <v>Freeburg CHSD 77</v>
      </c>
    </row>
    <row r="5" spans="1:2" x14ac:dyDescent="0.2">
      <c r="A5" t="s">
        <v>819</v>
      </c>
      <c r="B5" s="1232" t="str">
        <f>COVER!A38</f>
        <v>Gregory A. Frerking</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t="str">
        <f>IF(COVER!J30="x","Yes",IF(COVER!L30="x","No",0))</f>
        <v>No</v>
      </c>
    </row>
    <row r="14" spans="1:2" x14ac:dyDescent="0.2">
      <c r="A14" t="s">
        <v>566</v>
      </c>
      <c r="B14" s="1232" t="str">
        <f>IF(COVER!J31="x","Yes",IF(COVER!L31="x","No",0))</f>
        <v>No</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Scott L. Simonin,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26580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200000</v>
      </c>
      <c r="C91" s="14" t="s">
        <v>672</v>
      </c>
      <c r="D91" s="14" t="str">
        <f t="shared" si="0"/>
        <v>Error?</v>
      </c>
    </row>
    <row r="92" spans="1:4" x14ac:dyDescent="0.2">
      <c r="A92" s="55">
        <v>31</v>
      </c>
      <c r="B92" s="1232">
        <f>'Assets-Liab 5-6'!C39</f>
        <v>-174230</v>
      </c>
      <c r="D92" s="14" t="str">
        <f t="shared" si="0"/>
        <v>Error?</v>
      </c>
    </row>
    <row r="93" spans="1:4" x14ac:dyDescent="0.2">
      <c r="A93" s="55">
        <v>32</v>
      </c>
      <c r="B93" s="1232">
        <f>'Assets-Liab 5-6'!C41</f>
        <v>26580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604477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552408</v>
      </c>
      <c r="D123" s="14" t="str">
        <f t="shared" si="0"/>
        <v>Error?</v>
      </c>
    </row>
    <row r="124" spans="1:4" x14ac:dyDescent="0.2">
      <c r="A124" s="55">
        <v>63</v>
      </c>
      <c r="B124" s="1232">
        <f>'Assets-Liab 5-6'!D41</f>
        <v>604477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206780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206780</v>
      </c>
      <c r="D140" s="14" t="str">
        <f t="shared" si="1"/>
        <v>Error?</v>
      </c>
    </row>
    <row r="141" spans="1:4" x14ac:dyDescent="0.2">
      <c r="A141" s="55">
        <v>80</v>
      </c>
      <c r="B141" s="1232">
        <f>'Assets-Liab 5-6'!E41</f>
        <v>206780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200000</v>
      </c>
      <c r="D156" s="14" t="str">
        <f t="shared" si="1"/>
        <v>Error?</v>
      </c>
    </row>
    <row r="157" spans="1:4" x14ac:dyDescent="0.2">
      <c r="A157" s="55">
        <v>96</v>
      </c>
      <c r="B157" s="1232">
        <f>'Assets-Liab 5-6'!F13</f>
        <v>685826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685826</v>
      </c>
      <c r="D170" s="14" t="str">
        <f t="shared" si="1"/>
        <v>Error?</v>
      </c>
    </row>
    <row r="171" spans="1:4" x14ac:dyDescent="0.2">
      <c r="A171" s="55">
        <v>110</v>
      </c>
      <c r="B171" s="1232">
        <f>'Assets-Liab 5-6'!F41</f>
        <v>685826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123878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40107</v>
      </c>
      <c r="D189" s="14" t="str">
        <f t="shared" si="1"/>
        <v>Error?</v>
      </c>
    </row>
    <row r="190" spans="1:4" x14ac:dyDescent="0.2">
      <c r="A190" s="55">
        <v>129</v>
      </c>
      <c r="B190" s="1232">
        <f>'Assets-Liab 5-6'!G41</f>
        <v>123878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836881</v>
      </c>
      <c r="D273" s="14" t="str">
        <f t="shared" si="3"/>
        <v>Error?</v>
      </c>
    </row>
    <row r="274" spans="1:4" x14ac:dyDescent="0.2">
      <c r="A274" s="55">
        <v>213</v>
      </c>
      <c r="B274" s="1232">
        <f>'Assets-Liab 5-6'!M17</f>
        <v>10329366</v>
      </c>
      <c r="D274" s="14" t="str">
        <f t="shared" si="3"/>
        <v>Error?</v>
      </c>
    </row>
    <row r="275" spans="1:4" x14ac:dyDescent="0.2">
      <c r="A275" s="55">
        <v>214</v>
      </c>
      <c r="B275" s="1232">
        <f>'Assets-Liab 5-6'!M18</f>
        <v>5509360</v>
      </c>
      <c r="D275" s="14" t="str">
        <f t="shared" si="3"/>
        <v>Error?</v>
      </c>
    </row>
    <row r="276" spans="1:4" x14ac:dyDescent="0.2">
      <c r="A276" s="55">
        <v>215</v>
      </c>
      <c r="B276" s="1232">
        <f>'Assets-Liab 5-6'!M19</f>
        <v>4920977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21596584</v>
      </c>
      <c r="C279" s="14" t="s">
        <v>672</v>
      </c>
      <c r="D279" s="14" t="str">
        <f t="shared" si="3"/>
        <v>Error?</v>
      </c>
    </row>
    <row r="280" spans="1:4" x14ac:dyDescent="0.2">
      <c r="A280" s="55">
        <v>219</v>
      </c>
      <c r="B280" s="1232">
        <f>'Assets-Liab 5-6'!M40</f>
        <v>21596584</v>
      </c>
      <c r="D280" s="14" t="str">
        <f t="shared" si="3"/>
        <v>Error?</v>
      </c>
    </row>
    <row r="281" spans="1:4" x14ac:dyDescent="0.2">
      <c r="A281" s="55">
        <v>220</v>
      </c>
      <c r="B281" s="1232">
        <f>'Assets-Liab 5-6'!M41</f>
        <v>21596584</v>
      </c>
      <c r="C281" s="14" t="s">
        <v>672</v>
      </c>
      <c r="D281" s="14" t="str">
        <f t="shared" si="3"/>
        <v>Error?</v>
      </c>
    </row>
    <row r="282" spans="1:4" x14ac:dyDescent="0.2">
      <c r="A282" s="55">
        <v>221</v>
      </c>
      <c r="B282" s="1232">
        <f>'Assets-Liab 5-6'!N21</f>
        <v>206780</v>
      </c>
      <c r="D282" s="14" t="str">
        <f t="shared" si="3"/>
        <v>Error?</v>
      </c>
    </row>
    <row r="283" spans="1:4" x14ac:dyDescent="0.2">
      <c r="A283" s="55">
        <v>222</v>
      </c>
      <c r="B283" s="1232">
        <f>'Assets-Liab 5-6'!N22</f>
        <v>6428220</v>
      </c>
      <c r="D283" s="14" t="str">
        <f t="shared" si="3"/>
        <v>Error?</v>
      </c>
    </row>
    <row r="284" spans="1:4" x14ac:dyDescent="0.2">
      <c r="A284" s="55">
        <v>223</v>
      </c>
      <c r="B284" s="1232">
        <f>'Assets-Liab 5-6'!N23</f>
        <v>6635000</v>
      </c>
      <c r="C284" s="14" t="s">
        <v>672</v>
      </c>
      <c r="D284" s="14" t="str">
        <f t="shared" si="3"/>
        <v>Error?</v>
      </c>
    </row>
    <row r="285" spans="1:4" x14ac:dyDescent="0.2">
      <c r="A285" s="55">
        <v>224</v>
      </c>
      <c r="B285" s="1232">
        <f>'Assets-Liab 5-6'!N36</f>
        <v>6635000</v>
      </c>
      <c r="D285" s="14" t="str">
        <f t="shared" si="3"/>
        <v>Error?</v>
      </c>
    </row>
    <row r="286" spans="1:4" x14ac:dyDescent="0.2">
      <c r="A286" s="83">
        <v>225</v>
      </c>
      <c r="D286" s="14" t="str">
        <f t="shared" si="3"/>
        <v>OK</v>
      </c>
    </row>
    <row r="287" spans="1:4" x14ac:dyDescent="0.2">
      <c r="A287" s="55">
        <v>226</v>
      </c>
      <c r="B287" s="1232">
        <f>'Assets-Liab 5-6'!N37</f>
        <v>6635000</v>
      </c>
      <c r="C287" s="14" t="s">
        <v>672</v>
      </c>
      <c r="D287" s="14" t="str">
        <f t="shared" si="3"/>
        <v>Error?</v>
      </c>
    </row>
    <row r="288" spans="1:4" x14ac:dyDescent="0.2">
      <c r="A288" s="55">
        <v>227</v>
      </c>
      <c r="B288" s="1232">
        <f>'Assets-Liab 5-6'!N41</f>
        <v>6635000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1673381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314739</v>
      </c>
      <c r="D717" s="14" t="str">
        <f t="shared" si="10"/>
        <v>Error?</v>
      </c>
    </row>
    <row r="718" spans="1:4" x14ac:dyDescent="0.2">
      <c r="A718" s="55">
        <v>657</v>
      </c>
      <c r="B718" s="1232">
        <f>'Expenditures 15-22'!C14</f>
        <v>250435</v>
      </c>
      <c r="D718" s="14" t="str">
        <f t="shared" si="10"/>
        <v>Error?</v>
      </c>
    </row>
    <row r="719" spans="1:4" x14ac:dyDescent="0.2">
      <c r="A719" s="55">
        <v>658</v>
      </c>
      <c r="B719" s="1232">
        <f>'Expenditures 15-22'!C15</f>
        <v>3361</v>
      </c>
      <c r="D719" s="14" t="str">
        <f t="shared" si="10"/>
        <v>Error?</v>
      </c>
    </row>
    <row r="720" spans="1:4" x14ac:dyDescent="0.2">
      <c r="A720" s="55">
        <v>659</v>
      </c>
      <c r="B720" s="1232">
        <f>'Expenditures 15-22'!C33</f>
        <v>2709935</v>
      </c>
      <c r="C720" s="14" t="s">
        <v>672</v>
      </c>
      <c r="D720" s="14" t="str">
        <f t="shared" si="10"/>
        <v>Error?</v>
      </c>
    </row>
    <row r="721" spans="1:4" x14ac:dyDescent="0.2">
      <c r="A721" s="55">
        <v>660</v>
      </c>
      <c r="B721" s="1232">
        <f>'Expenditures 15-22'!C36</f>
        <v>96917</v>
      </c>
      <c r="D721" s="14" t="str">
        <f t="shared" si="10"/>
        <v>Error?</v>
      </c>
    </row>
    <row r="722" spans="1:4" x14ac:dyDescent="0.2">
      <c r="A722" s="55">
        <v>661</v>
      </c>
      <c r="B722" s="1232">
        <f>'Expenditures 15-22'!C37</f>
        <v>121060</v>
      </c>
      <c r="D722" s="14" t="str">
        <f t="shared" si="10"/>
        <v>Error?</v>
      </c>
    </row>
    <row r="723" spans="1:4" x14ac:dyDescent="0.2">
      <c r="A723" s="55">
        <v>662</v>
      </c>
      <c r="B723" s="1232">
        <f>'Expenditures 15-22'!C38</f>
        <v>47020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264997</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1800</v>
      </c>
      <c r="D732" s="14" t="str">
        <f t="shared" si="10"/>
        <v>Error?</v>
      </c>
    </row>
    <row r="733" spans="1:4" x14ac:dyDescent="0.2">
      <c r="A733" s="55">
        <v>672</v>
      </c>
      <c r="B733" s="1232">
        <f>'Expenditures 15-22'!C50</f>
        <v>171853</v>
      </c>
      <c r="D733" s="14" t="str">
        <f t="shared" si="10"/>
        <v>Error?</v>
      </c>
    </row>
    <row r="734" spans="1:4" x14ac:dyDescent="0.2">
      <c r="A734" s="55">
        <v>673</v>
      </c>
      <c r="B734" s="1232">
        <f>'Expenditures 15-22'!C53</f>
        <v>173653</v>
      </c>
      <c r="C734" s="14" t="s">
        <v>672</v>
      </c>
      <c r="D734" s="14" t="str">
        <f t="shared" si="10"/>
        <v>Error?</v>
      </c>
    </row>
    <row r="735" spans="1:4" x14ac:dyDescent="0.2">
      <c r="A735" s="55">
        <v>674</v>
      </c>
      <c r="B735" s="1232">
        <f>'Expenditures 15-22'!C55</f>
        <v>238610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238610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83879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95047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178926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1760</v>
      </c>
      <c r="D751" s="14" t="str">
        <f t="shared" si="10"/>
        <v>Error?</v>
      </c>
    </row>
    <row r="752" spans="1:4" x14ac:dyDescent="0.2">
      <c r="A752" s="83">
        <v>691</v>
      </c>
      <c r="D752" s="14" t="str">
        <f t="shared" si="10"/>
        <v>OK</v>
      </c>
    </row>
    <row r="753" spans="1:4" x14ac:dyDescent="0.2">
      <c r="A753" s="55">
        <v>692</v>
      </c>
      <c r="B753" s="1232">
        <f>'Expenditures 15-22'!C72</f>
        <v>1760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857946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3567881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322992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54376</v>
      </c>
      <c r="D775" s="14" t="str">
        <f t="shared" si="11"/>
        <v>Error?</v>
      </c>
    </row>
    <row r="776" spans="1:4" x14ac:dyDescent="0.2">
      <c r="A776" s="55">
        <v>715</v>
      </c>
      <c r="B776" s="1232">
        <f>'Expenditures 15-22'!D14</f>
        <v>11207</v>
      </c>
      <c r="D776" s="14" t="str">
        <f t="shared" si="11"/>
        <v>Error?</v>
      </c>
    </row>
    <row r="777" spans="1:4" x14ac:dyDescent="0.2">
      <c r="A777" s="55">
        <v>716</v>
      </c>
      <c r="B777" s="1232">
        <f>'Expenditures 15-22'!D15</f>
        <v>46</v>
      </c>
      <c r="D777" s="14" t="str">
        <f t="shared" si="11"/>
        <v>Error?</v>
      </c>
    </row>
    <row r="778" spans="1:4" x14ac:dyDescent="0.2">
      <c r="A778" s="55">
        <v>717</v>
      </c>
      <c r="B778" s="1232">
        <f>'Expenditures 15-22'!D33</f>
        <v>553113</v>
      </c>
      <c r="C778" s="14" t="s">
        <v>672</v>
      </c>
      <c r="D778" s="14" t="str">
        <f t="shared" si="11"/>
        <v>Error?</v>
      </c>
    </row>
    <row r="779" spans="1:4" x14ac:dyDescent="0.2">
      <c r="A779" s="55">
        <v>718</v>
      </c>
      <c r="B779" s="1232">
        <f>'Expenditures 15-22'!D36</f>
        <v>18000</v>
      </c>
      <c r="D779" s="14" t="str">
        <f t="shared" si="11"/>
        <v>Error?</v>
      </c>
    </row>
    <row r="780" spans="1:4" x14ac:dyDescent="0.2">
      <c r="A780" s="55">
        <v>719</v>
      </c>
      <c r="B780" s="1232">
        <f>'Expenditures 15-22'!D37</f>
        <v>25352</v>
      </c>
      <c r="D780" s="14" t="str">
        <f t="shared" si="11"/>
        <v>Error?</v>
      </c>
    </row>
    <row r="781" spans="1:4" x14ac:dyDescent="0.2">
      <c r="A781" s="55">
        <v>720</v>
      </c>
      <c r="B781" s="1232">
        <f>'Expenditures 15-22'!D38</f>
        <v>13609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56961</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32482</v>
      </c>
      <c r="D791" s="14" t="str">
        <f t="shared" si="11"/>
        <v>Error?</v>
      </c>
    </row>
    <row r="792" spans="1:4" x14ac:dyDescent="0.2">
      <c r="A792" s="55">
        <v>731</v>
      </c>
      <c r="B792" s="1232">
        <f>'Expenditures 15-22'!D53</f>
        <v>32482</v>
      </c>
      <c r="C792" s="14" t="s">
        <v>672</v>
      </c>
      <c r="D792" s="14" t="str">
        <f t="shared" si="11"/>
        <v>Error?</v>
      </c>
    </row>
    <row r="793" spans="1:4" x14ac:dyDescent="0.2">
      <c r="A793" s="55">
        <v>732</v>
      </c>
      <c r="B793" s="1232">
        <f>'Expenditures 15-22'!D55</f>
        <v>67512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67512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17347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15958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33305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190260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743373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32199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183</v>
      </c>
      <c r="D833" s="14" t="str">
        <f t="shared" si="12"/>
        <v>Error?</v>
      </c>
    </row>
    <row r="834" spans="1:4" x14ac:dyDescent="0.2">
      <c r="A834" s="55">
        <v>773</v>
      </c>
      <c r="B834" s="1232">
        <f>'Expenditures 15-22'!E14</f>
        <v>39947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96999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82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82</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18699</v>
      </c>
      <c r="D848" s="14" t="str">
        <f t="shared" si="12"/>
        <v>Error?</v>
      </c>
    </row>
    <row r="849" spans="1:4" x14ac:dyDescent="0.2">
      <c r="A849" s="55">
        <v>788</v>
      </c>
      <c r="B849" s="1232">
        <f>'Expenditures 15-22'!E50</f>
        <v>2971</v>
      </c>
      <c r="D849" s="14" t="str">
        <f t="shared" si="12"/>
        <v>Error?</v>
      </c>
    </row>
    <row r="850" spans="1:4" x14ac:dyDescent="0.2">
      <c r="A850" s="55">
        <v>789</v>
      </c>
      <c r="B850" s="1232">
        <f>'Expenditures 15-22'!E53</f>
        <v>21670</v>
      </c>
      <c r="C850" s="14" t="s">
        <v>672</v>
      </c>
      <c r="D850" s="14" t="str">
        <f t="shared" si="12"/>
        <v>Error?</v>
      </c>
    </row>
    <row r="851" spans="1:4" x14ac:dyDescent="0.2">
      <c r="A851" s="55">
        <v>790</v>
      </c>
      <c r="B851" s="1232">
        <f>'Expenditures 15-22'!E55</f>
        <v>5336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5336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758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1817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2575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47846</v>
      </c>
      <c r="D867" s="14" t="str">
        <f t="shared" si="12"/>
        <v>Error?</v>
      </c>
    </row>
    <row r="868" spans="1:4" x14ac:dyDescent="0.2">
      <c r="A868" s="83">
        <v>807</v>
      </c>
      <c r="D868" s="14" t="str">
        <f t="shared" si="12"/>
        <v>OK</v>
      </c>
    </row>
    <row r="869" spans="1:4" x14ac:dyDescent="0.2">
      <c r="A869" s="55">
        <v>808</v>
      </c>
      <c r="B869" s="1232">
        <f>'Expenditures 15-22'!E72</f>
        <v>47846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77509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174508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40902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29660</v>
      </c>
      <c r="D891" s="14" t="str">
        <f t="shared" si="12"/>
        <v>Error?</v>
      </c>
    </row>
    <row r="892" spans="1:4" x14ac:dyDescent="0.2">
      <c r="A892" s="55">
        <v>831</v>
      </c>
      <c r="B892" s="1232">
        <f>'Expenditures 15-22'!F14</f>
        <v>40220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113641</v>
      </c>
      <c r="C894" s="14" t="s">
        <v>672</v>
      </c>
      <c r="D894" s="14" t="str">
        <f t="shared" si="12"/>
        <v>Error?</v>
      </c>
    </row>
    <row r="895" spans="1:4" x14ac:dyDescent="0.2">
      <c r="A895" s="55">
        <v>834</v>
      </c>
      <c r="B895" s="1232">
        <f>'Expenditures 15-22'!F36</f>
        <v>26</v>
      </c>
      <c r="D895" s="14" t="str">
        <f t="shared" ref="D895:D958" si="13">IF(ISBLANK(B895),"OK",IF(A895-B895=0,"OK","Error?"))</f>
        <v>Error?</v>
      </c>
    </row>
    <row r="896" spans="1:4" x14ac:dyDescent="0.2">
      <c r="A896" s="55">
        <v>835</v>
      </c>
      <c r="B896" s="1232">
        <f>'Expenditures 15-22'!F37</f>
        <v>3603</v>
      </c>
      <c r="D896" s="14" t="str">
        <f t="shared" si="13"/>
        <v>Error?</v>
      </c>
    </row>
    <row r="897" spans="1:4" x14ac:dyDescent="0.2">
      <c r="A897" s="55">
        <v>836</v>
      </c>
      <c r="B897" s="1232">
        <f>'Expenditures 15-22'!F38</f>
        <v>680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1723</v>
      </c>
      <c r="D900" s="14" t="str">
        <f t="shared" si="13"/>
        <v>Error?</v>
      </c>
    </row>
    <row r="901" spans="1:4" x14ac:dyDescent="0.2">
      <c r="A901" s="55">
        <v>840</v>
      </c>
      <c r="B901" s="1232">
        <f>'Expenditures 15-22'!F42</f>
        <v>6032</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2546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2546</v>
      </c>
      <c r="C905" s="14" t="s">
        <v>672</v>
      </c>
      <c r="D905" s="14" t="str">
        <f t="shared" si="13"/>
        <v>Error?</v>
      </c>
    </row>
    <row r="906" spans="1:4" x14ac:dyDescent="0.2">
      <c r="A906" s="55">
        <v>845</v>
      </c>
      <c r="B906" s="1232">
        <f>'Expenditures 15-22'!F49</f>
        <v>2115</v>
      </c>
      <c r="D906" s="14" t="str">
        <f t="shared" si="13"/>
        <v>Error?</v>
      </c>
    </row>
    <row r="907" spans="1:4" x14ac:dyDescent="0.2">
      <c r="A907" s="55">
        <v>846</v>
      </c>
      <c r="B907" s="1232">
        <f>'Expenditures 15-22'!F50</f>
        <v>1053</v>
      </c>
      <c r="D907" s="14" t="str">
        <f t="shared" si="13"/>
        <v>Error?</v>
      </c>
    </row>
    <row r="908" spans="1:4" x14ac:dyDescent="0.2">
      <c r="A908" s="55">
        <v>847</v>
      </c>
      <c r="B908" s="1232">
        <f>'Expenditures 15-22'!F53</f>
        <v>3168</v>
      </c>
      <c r="C908" s="14" t="s">
        <v>672</v>
      </c>
      <c r="D908" s="14" t="str">
        <f t="shared" si="13"/>
        <v>Error?</v>
      </c>
    </row>
    <row r="909" spans="1:4" x14ac:dyDescent="0.2">
      <c r="A909" s="55">
        <v>848</v>
      </c>
      <c r="B909" s="1232">
        <f>'Expenditures 15-22'!F55</f>
        <v>9615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9615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4931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138129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143060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18025</v>
      </c>
      <c r="D925" s="14" t="str">
        <f t="shared" si="13"/>
        <v>Error?</v>
      </c>
    </row>
    <row r="926" spans="1:4" x14ac:dyDescent="0.2">
      <c r="A926" s="83">
        <v>865</v>
      </c>
      <c r="D926" s="14" t="str">
        <f t="shared" si="13"/>
        <v>OK</v>
      </c>
    </row>
    <row r="927" spans="1:4" x14ac:dyDescent="0.2">
      <c r="A927" s="55">
        <v>866</v>
      </c>
      <c r="B927" s="1232">
        <f>'Expenditures 15-22'!F72</f>
        <v>18025</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182446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296087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5454</v>
      </c>
      <c r="D949" s="14" t="str">
        <f t="shared" si="13"/>
        <v>Error?</v>
      </c>
    </row>
    <row r="950" spans="1:4" x14ac:dyDescent="0.2">
      <c r="A950" s="55">
        <v>889</v>
      </c>
      <c r="B950" s="1232">
        <f>'Expenditures 15-22'!G14</f>
        <v>1029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6483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7223</v>
      </c>
      <c r="D983" s="14" t="str">
        <f t="shared" si="14"/>
        <v>Error?</v>
      </c>
    </row>
    <row r="984" spans="1:4" x14ac:dyDescent="0.2">
      <c r="A984" s="83">
        <v>923</v>
      </c>
      <c r="D984" s="14" t="str">
        <f t="shared" si="14"/>
        <v>OK</v>
      </c>
    </row>
    <row r="985" spans="1:4" x14ac:dyDescent="0.2">
      <c r="A985" s="55">
        <v>924</v>
      </c>
      <c r="B985" s="1232">
        <f>'Expenditures 15-22'!G72</f>
        <v>7223</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7223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13706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8495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160</v>
      </c>
      <c r="D1007" s="14" t="str">
        <f t="shared" si="14"/>
        <v>Error?</v>
      </c>
    </row>
    <row r="1008" spans="1:4" x14ac:dyDescent="0.2">
      <c r="A1008" s="55">
        <v>947</v>
      </c>
      <c r="B1008" s="1232">
        <f>'Expenditures 15-22'!H14</f>
        <v>14649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23587</v>
      </c>
      <c r="C1010" s="14" t="s">
        <v>672</v>
      </c>
      <c r="D1010" s="14" t="str">
        <f t="shared" si="14"/>
        <v>Error?</v>
      </c>
    </row>
    <row r="1011" spans="1:4" x14ac:dyDescent="0.2">
      <c r="A1011" s="55">
        <v>950</v>
      </c>
      <c r="B1011" s="1232">
        <f>'Expenditures 15-22'!H36</f>
        <v>200</v>
      </c>
      <c r="D1011" s="14" t="str">
        <f t="shared" si="14"/>
        <v>Error?</v>
      </c>
    </row>
    <row r="1012" spans="1:4" x14ac:dyDescent="0.2">
      <c r="A1012" s="55">
        <v>951</v>
      </c>
      <c r="B1012" s="1232">
        <f>'Expenditures 15-22'!H37</f>
        <v>30</v>
      </c>
      <c r="D1012" s="14" t="str">
        <f t="shared" si="14"/>
        <v>Error?</v>
      </c>
    </row>
    <row r="1013" spans="1:4" x14ac:dyDescent="0.2">
      <c r="A1013" s="55">
        <v>952</v>
      </c>
      <c r="B1013" s="1232">
        <f>'Expenditures 15-22'!H38</f>
        <v>40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270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4706</v>
      </c>
      <c r="D1022" s="14" t="str">
        <f t="shared" si="14"/>
        <v>Error?</v>
      </c>
    </row>
    <row r="1023" spans="1:4" x14ac:dyDescent="0.2">
      <c r="A1023" s="55">
        <v>962</v>
      </c>
      <c r="B1023" s="1232">
        <f>'Expenditures 15-22'!H50</f>
        <v>2242</v>
      </c>
      <c r="D1023" s="14" t="str">
        <f t="shared" ref="D1023:D1086" si="15">IF(ISBLANK(B1023),"OK",IF(A1023-B1023=0,"OK","Error?"))</f>
        <v>Error?</v>
      </c>
    </row>
    <row r="1024" spans="1:4" x14ac:dyDescent="0.2">
      <c r="A1024" s="55">
        <v>963</v>
      </c>
      <c r="B1024" s="1232">
        <f>'Expenditures 15-22'!H53</f>
        <v>6948</v>
      </c>
      <c r="C1024" s="14" t="s">
        <v>672</v>
      </c>
      <c r="D1024" s="14" t="str">
        <f t="shared" si="15"/>
        <v>Error?</v>
      </c>
    </row>
    <row r="1025" spans="1:4" x14ac:dyDescent="0.2">
      <c r="A1025" s="55">
        <v>964</v>
      </c>
      <c r="B1025" s="1232">
        <f>'Expenditures 15-22'!H55</f>
        <v>4185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4185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162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162</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11565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288682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323834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2077969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404572</v>
      </c>
      <c r="C1105" s="14" t="s">
        <v>672</v>
      </c>
      <c r="D1105" s="14" t="str">
        <f t="shared" si="16"/>
        <v>Error?</v>
      </c>
    </row>
    <row r="1106" spans="1:4" x14ac:dyDescent="0.2">
      <c r="A1106" s="55">
        <v>1045</v>
      </c>
      <c r="B1106" s="1232">
        <f>'Expenditures 15-22'!K14</f>
        <v>357487</v>
      </c>
      <c r="C1106" s="14" t="s">
        <v>672</v>
      </c>
      <c r="D1106" s="14" t="str">
        <f t="shared" si="16"/>
        <v>Error?</v>
      </c>
    </row>
    <row r="1107" spans="1:4" x14ac:dyDescent="0.2">
      <c r="A1107" s="55">
        <v>1046</v>
      </c>
      <c r="B1107" s="1232">
        <f>'Expenditures 15-22'!K15</f>
        <v>3407</v>
      </c>
      <c r="C1107" s="14" t="s">
        <v>672</v>
      </c>
      <c r="D1107" s="14" t="str">
        <f t="shared" si="16"/>
        <v>Error?</v>
      </c>
    </row>
    <row r="1108" spans="1:4" x14ac:dyDescent="0.2">
      <c r="A1108" s="55">
        <v>1047</v>
      </c>
      <c r="B1108" s="1232">
        <f>'Expenditures 15-22'!K33</f>
        <v>3503758</v>
      </c>
      <c r="C1108" s="14" t="s">
        <v>672</v>
      </c>
      <c r="D1108" s="14" t="str">
        <f t="shared" si="16"/>
        <v>Error?</v>
      </c>
    </row>
    <row r="1109" spans="1:4" x14ac:dyDescent="0.2">
      <c r="A1109" s="55">
        <v>1048</v>
      </c>
      <c r="B1109" s="1232">
        <f>'Expenditures 15-22'!K36</f>
        <v>115143</v>
      </c>
      <c r="C1109" s="14" t="s">
        <v>672</v>
      </c>
      <c r="D1109" s="14" t="str">
        <f t="shared" si="16"/>
        <v>Error?</v>
      </c>
    </row>
    <row r="1110" spans="1:4" x14ac:dyDescent="0.2">
      <c r="A1110" s="55">
        <v>1049</v>
      </c>
      <c r="B1110" s="1232">
        <f>'Expenditures 15-22'!K37</f>
        <v>150045</v>
      </c>
      <c r="C1110" s="14" t="s">
        <v>672</v>
      </c>
      <c r="D1110" s="14" t="str">
        <f t="shared" si="16"/>
        <v>Error?</v>
      </c>
    </row>
    <row r="1111" spans="1:4" x14ac:dyDescent="0.2">
      <c r="A1111" s="55">
        <v>1050</v>
      </c>
      <c r="B1111" s="1232">
        <f>'Expenditures 15-22'!K38</f>
        <v>61431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1723</v>
      </c>
      <c r="C1114" s="14" t="s">
        <v>672</v>
      </c>
      <c r="D1114" s="14" t="str">
        <f t="shared" si="16"/>
        <v>Error?</v>
      </c>
    </row>
    <row r="1115" spans="1:4" x14ac:dyDescent="0.2">
      <c r="A1115" s="55">
        <v>1054</v>
      </c>
      <c r="B1115" s="1232">
        <f>'Expenditures 15-22'!K42</f>
        <v>328342</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2546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2546</v>
      </c>
      <c r="C1119" s="14" t="s">
        <v>672</v>
      </c>
      <c r="D1119" s="14" t="str">
        <f t="shared" si="16"/>
        <v>Error?</v>
      </c>
    </row>
    <row r="1120" spans="1:4" x14ac:dyDescent="0.2">
      <c r="A1120" s="55">
        <v>1059</v>
      </c>
      <c r="B1120" s="1232">
        <f>'Expenditures 15-22'!K49</f>
        <v>27320</v>
      </c>
      <c r="C1120" s="14" t="s">
        <v>672</v>
      </c>
      <c r="D1120" s="14" t="str">
        <f t="shared" si="16"/>
        <v>Error?</v>
      </c>
    </row>
    <row r="1121" spans="1:4" x14ac:dyDescent="0.2">
      <c r="A1121" s="55">
        <v>1060</v>
      </c>
      <c r="B1121" s="1232">
        <f>'Expenditures 15-22'!K50</f>
        <v>210601</v>
      </c>
      <c r="C1121" s="14" t="s">
        <v>672</v>
      </c>
      <c r="D1121" s="14" t="str">
        <f t="shared" si="16"/>
        <v>Error?</v>
      </c>
    </row>
    <row r="1122" spans="1:4" x14ac:dyDescent="0.2">
      <c r="A1122" s="55">
        <v>1061</v>
      </c>
      <c r="B1122" s="1232">
        <f>'Expenditures 15-22'!K53</f>
        <v>237921</v>
      </c>
      <c r="C1122" s="14" t="s">
        <v>672</v>
      </c>
      <c r="D1122" s="14" t="str">
        <f t="shared" si="16"/>
        <v>Error?</v>
      </c>
    </row>
    <row r="1123" spans="1:4" x14ac:dyDescent="0.2">
      <c r="A1123" s="55">
        <v>1062</v>
      </c>
      <c r="B1123" s="1232">
        <f>'Expenditures 15-22'!K55</f>
        <v>325258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325258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107077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250951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358028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74854</v>
      </c>
      <c r="C1139" s="14" t="s">
        <v>672</v>
      </c>
      <c r="D1139" s="14" t="str">
        <f t="shared" si="16"/>
        <v>Error?</v>
      </c>
    </row>
    <row r="1140" spans="1:4" x14ac:dyDescent="0.2">
      <c r="A1140" s="83">
        <v>1079</v>
      </c>
      <c r="D1140" s="14" t="str">
        <f t="shared" si="16"/>
        <v>OK</v>
      </c>
    </row>
    <row r="1141" spans="1:4" x14ac:dyDescent="0.2">
      <c r="A1141" s="55">
        <v>1080</v>
      </c>
      <c r="B1141" s="1232">
        <f>'Expenditures 15-22'!K72</f>
        <v>74854</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1326949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288682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5119389</v>
      </c>
      <c r="C1152" s="14" t="s">
        <v>672</v>
      </c>
      <c r="D1152" s="14" t="str">
        <f t="shared" si="17"/>
        <v>Error?</v>
      </c>
    </row>
    <row r="1153" spans="1:4" x14ac:dyDescent="0.2">
      <c r="A1153" s="55">
        <v>1092</v>
      </c>
      <c r="B1153" s="1232">
        <f>'Expenditures 15-22'!K115</f>
        <v>-912006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218744</v>
      </c>
      <c r="D1221" s="14" t="str">
        <f t="shared" si="18"/>
        <v>Error?</v>
      </c>
    </row>
    <row r="1222" spans="1:4" x14ac:dyDescent="0.2">
      <c r="A1222" s="83">
        <v>1161</v>
      </c>
      <c r="D1222" s="14" t="str">
        <f t="shared" si="18"/>
        <v>OK</v>
      </c>
    </row>
    <row r="1223" spans="1:4" x14ac:dyDescent="0.2">
      <c r="A1223" s="55">
        <v>1162</v>
      </c>
      <c r="B1223" s="1232">
        <f>'Expenditures 15-22'!C127</f>
        <v>218744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218744</v>
      </c>
      <c r="C1225" s="14" t="s">
        <v>672</v>
      </c>
      <c r="D1225" s="14" t="str">
        <f t="shared" si="18"/>
        <v>Error?</v>
      </c>
    </row>
    <row r="1226" spans="1:4" x14ac:dyDescent="0.2">
      <c r="A1226" s="55">
        <v>1165</v>
      </c>
      <c r="B1226" s="1232">
        <f>'Expenditures 15-22'!C150</f>
        <v>218744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56227</v>
      </c>
      <c r="D1229" s="14" t="str">
        <f t="shared" si="18"/>
        <v>Error?</v>
      </c>
    </row>
    <row r="1230" spans="1:4" x14ac:dyDescent="0.2">
      <c r="A1230" s="83">
        <v>1169</v>
      </c>
      <c r="D1230" s="14" t="str">
        <f t="shared" si="18"/>
        <v>OK</v>
      </c>
    </row>
    <row r="1231" spans="1:4" x14ac:dyDescent="0.2">
      <c r="A1231" s="55">
        <v>1170</v>
      </c>
      <c r="B1231" s="1232">
        <f>'Expenditures 15-22'!D127</f>
        <v>56227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56227</v>
      </c>
      <c r="C1233" s="14" t="s">
        <v>672</v>
      </c>
      <c r="D1233" s="14" t="str">
        <f t="shared" si="18"/>
        <v>Error?</v>
      </c>
    </row>
    <row r="1234" spans="1:4" x14ac:dyDescent="0.2">
      <c r="A1234" s="55">
        <v>1173</v>
      </c>
      <c r="B1234" s="1232">
        <f>'Expenditures 15-22'!D150</f>
        <v>56227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260689</v>
      </c>
      <c r="D1237" s="14" t="str">
        <f t="shared" si="18"/>
        <v>Error?</v>
      </c>
    </row>
    <row r="1238" spans="1:4" x14ac:dyDescent="0.2">
      <c r="A1238" s="83">
        <v>1177</v>
      </c>
      <c r="D1238" s="14" t="str">
        <f t="shared" si="18"/>
        <v>OK</v>
      </c>
    </row>
    <row r="1239" spans="1:4" x14ac:dyDescent="0.2">
      <c r="A1239" s="55">
        <v>1178</v>
      </c>
      <c r="B1239" s="1232">
        <f>'Expenditures 15-22'!E127</f>
        <v>260689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260689</v>
      </c>
      <c r="C1241" s="14" t="s">
        <v>672</v>
      </c>
      <c r="D1241" s="14" t="str">
        <f t="shared" si="18"/>
        <v>Error?</v>
      </c>
    </row>
    <row r="1242" spans="1:4" x14ac:dyDescent="0.2">
      <c r="A1242" s="55">
        <v>1181</v>
      </c>
      <c r="B1242" s="1232">
        <f>'Expenditures 15-22'!E150</f>
        <v>260689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178665</v>
      </c>
      <c r="D1245" s="14" t="str">
        <f t="shared" si="18"/>
        <v>Error?</v>
      </c>
    </row>
    <row r="1246" spans="1:4" x14ac:dyDescent="0.2">
      <c r="A1246" s="83">
        <v>1185</v>
      </c>
      <c r="D1246" s="14" t="str">
        <f t="shared" si="18"/>
        <v>OK</v>
      </c>
    </row>
    <row r="1247" spans="1:4" x14ac:dyDescent="0.2">
      <c r="A1247" s="55">
        <v>1186</v>
      </c>
      <c r="B1247" s="1232">
        <f>'Expenditures 15-22'!F127</f>
        <v>178665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178665</v>
      </c>
      <c r="C1249" s="14" t="s">
        <v>672</v>
      </c>
      <c r="D1249" s="14" t="str">
        <f t="shared" si="18"/>
        <v>Error?</v>
      </c>
    </row>
    <row r="1250" spans="1:4" x14ac:dyDescent="0.2">
      <c r="A1250" s="55">
        <v>1189</v>
      </c>
      <c r="B1250" s="1232">
        <f>'Expenditures 15-22'!F150</f>
        <v>178665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322050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322050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322050</v>
      </c>
      <c r="C1258" s="14" t="s">
        <v>672</v>
      </c>
      <c r="D1258" s="14" t="str">
        <f t="shared" si="18"/>
        <v>Error?</v>
      </c>
    </row>
    <row r="1259" spans="1:4" x14ac:dyDescent="0.2">
      <c r="A1259" s="55">
        <v>1198</v>
      </c>
      <c r="B1259" s="1232">
        <f>'Expenditures 15-22'!G150</f>
        <v>322050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3255</v>
      </c>
      <c r="D1262" s="14" t="str">
        <f t="shared" si="18"/>
        <v>Error?</v>
      </c>
    </row>
    <row r="1263" spans="1:4" x14ac:dyDescent="0.2">
      <c r="A1263" s="83">
        <v>1202</v>
      </c>
      <c r="D1263" s="14" t="str">
        <f t="shared" si="18"/>
        <v>OK</v>
      </c>
    </row>
    <row r="1264" spans="1:4" x14ac:dyDescent="0.2">
      <c r="A1264" s="55">
        <v>1203</v>
      </c>
      <c r="B1264" s="1232">
        <f>'Expenditures 15-22'!H127</f>
        <v>3255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3255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3255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1039630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1039630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1039630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1039630</v>
      </c>
      <c r="C1288" s="14" t="s">
        <v>672</v>
      </c>
      <c r="D1288" s="14" t="str">
        <f t="shared" si="19"/>
        <v>Error?</v>
      </c>
    </row>
    <row r="1289" spans="1:4" x14ac:dyDescent="0.2">
      <c r="A1289" s="55">
        <v>1228</v>
      </c>
      <c r="B1289" s="1232">
        <f>'Expenditures 15-22'!K151</f>
        <v>-312420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311361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185000</v>
      </c>
      <c r="D1315" s="14" t="str">
        <f t="shared" si="19"/>
        <v>Error?</v>
      </c>
    </row>
    <row r="1316" spans="1:4" x14ac:dyDescent="0.2">
      <c r="A1316" s="55">
        <v>1255</v>
      </c>
      <c r="B1316" s="1232">
        <f>'Expenditures 15-22'!H165</f>
        <v>3000</v>
      </c>
      <c r="D1316" s="14" t="str">
        <f t="shared" si="19"/>
        <v>Error?</v>
      </c>
    </row>
    <row r="1317" spans="1:4" x14ac:dyDescent="0.2">
      <c r="A1317" s="55">
        <v>1256</v>
      </c>
      <c r="B1317" s="1232">
        <f>'Expenditures 15-22'!H166</f>
        <v>499361</v>
      </c>
      <c r="C1317" s="14" t="s">
        <v>672</v>
      </c>
      <c r="D1317" s="14" t="str">
        <f t="shared" si="19"/>
        <v>Error?</v>
      </c>
    </row>
    <row r="1318" spans="1:4" x14ac:dyDescent="0.2">
      <c r="A1318" s="55">
        <v>1257</v>
      </c>
      <c r="B1318" s="1232">
        <f>'Expenditures 15-22'!H168</f>
        <v>499361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311361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185000</v>
      </c>
      <c r="C1329" s="14" t="s">
        <v>672</v>
      </c>
      <c r="D1329" s="14" t="str">
        <f t="shared" si="19"/>
        <v>Error?</v>
      </c>
    </row>
    <row r="1330" spans="1:4" x14ac:dyDescent="0.2">
      <c r="A1330" s="55">
        <v>1269</v>
      </c>
      <c r="B1330" s="1232">
        <f>'Expenditures 15-22'!K165</f>
        <v>3000</v>
      </c>
      <c r="C1330" s="14" t="s">
        <v>672</v>
      </c>
      <c r="D1330" s="14" t="str">
        <f t="shared" si="19"/>
        <v>Error?</v>
      </c>
    </row>
    <row r="1331" spans="1:4" x14ac:dyDescent="0.2">
      <c r="A1331" s="55">
        <v>1270</v>
      </c>
      <c r="B1331" s="1232">
        <f>'Expenditures 15-22'!K166</f>
        <v>499361</v>
      </c>
      <c r="C1331" s="14" t="s">
        <v>672</v>
      </c>
      <c r="D1331" s="14" t="str">
        <f t="shared" si="19"/>
        <v>Error?</v>
      </c>
    </row>
    <row r="1332" spans="1:4" x14ac:dyDescent="0.2">
      <c r="A1332" s="55">
        <v>1271</v>
      </c>
      <c r="B1332" s="1232">
        <f>'Expenditures 15-22'!K168</f>
        <v>499361</v>
      </c>
      <c r="C1332" s="14" t="s">
        <v>672</v>
      </c>
      <c r="D1332" s="14" t="str">
        <f t="shared" si="19"/>
        <v>Error?</v>
      </c>
    </row>
    <row r="1333" spans="1:4" x14ac:dyDescent="0.2">
      <c r="A1333" s="55">
        <v>1272</v>
      </c>
      <c r="B1333" s="1232">
        <f>'Expenditures 15-22'!K169</f>
        <v>-41786</v>
      </c>
      <c r="C1333" s="14" t="s">
        <v>672</v>
      </c>
      <c r="D1333" s="14" t="str">
        <f t="shared" si="19"/>
        <v>Error?</v>
      </c>
    </row>
    <row r="1334" spans="1:4" x14ac:dyDescent="0.2">
      <c r="A1334" s="83">
        <v>1273</v>
      </c>
      <c r="D1334" s="14" t="str">
        <f t="shared" si="19"/>
        <v>OK</v>
      </c>
    </row>
    <row r="1335" spans="1:4" x14ac:dyDescent="0.2">
      <c r="A1335" s="55">
        <v>1274</v>
      </c>
      <c r="B1335" s="1232">
        <f>'Expenditures 15-22'!C176</f>
        <v>172272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172272</v>
      </c>
      <c r="C1339" s="14" t="s">
        <v>672</v>
      </c>
      <c r="D1339" s="14" t="str">
        <f t="shared" si="19"/>
        <v>Error?</v>
      </c>
    </row>
    <row r="1340" spans="1:4" x14ac:dyDescent="0.2">
      <c r="A1340" s="55">
        <v>1279</v>
      </c>
      <c r="B1340" s="1232">
        <f>'Expenditures 15-22'!C204</f>
        <v>172272</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125772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125772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125772</v>
      </c>
      <c r="C1353" s="14" t="s">
        <v>672</v>
      </c>
      <c r="D1353" s="14" t="str">
        <f t="shared" si="20"/>
        <v>Error?</v>
      </c>
    </row>
    <row r="1354" spans="1:4" x14ac:dyDescent="0.2">
      <c r="A1354" s="55">
        <v>1293</v>
      </c>
      <c r="B1354" s="1232">
        <f>'Expenditures 15-22'!F176</f>
        <v>40605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40605</v>
      </c>
      <c r="C1358" s="14" t="s">
        <v>672</v>
      </c>
      <c r="D1358" s="14" t="str">
        <f t="shared" si="20"/>
        <v>Error?</v>
      </c>
    </row>
    <row r="1359" spans="1:4" x14ac:dyDescent="0.2">
      <c r="A1359" s="55">
        <v>1298</v>
      </c>
      <c r="B1359" s="1232">
        <f>'Expenditures 15-22'!F204</f>
        <v>40605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140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140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140</v>
      </c>
      <c r="C1376" s="14" t="s">
        <v>672</v>
      </c>
      <c r="D1376" s="14" t="str">
        <f t="shared" si="20"/>
        <v>Error?</v>
      </c>
    </row>
    <row r="1377" spans="1:4" x14ac:dyDescent="0.2">
      <c r="A1377" s="55">
        <v>1316</v>
      </c>
      <c r="B1377" s="1232">
        <f>'Expenditures 15-22'!K176</f>
        <v>338789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338789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338789</v>
      </c>
      <c r="C1388" s="14" t="s">
        <v>672</v>
      </c>
      <c r="D1388" s="14" t="str">
        <f t="shared" si="20"/>
        <v>Error?</v>
      </c>
    </row>
    <row r="1389" spans="1:4" x14ac:dyDescent="0.2">
      <c r="A1389" s="55">
        <v>1328</v>
      </c>
      <c r="B1389" s="1232">
        <f>'Expenditures 15-22'!K205</f>
        <v>22467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4363</v>
      </c>
      <c r="D1407" s="14" t="str">
        <f t="shared" ref="D1407:D1470" si="21">IF(ISBLANK(B1407),"OK",IF(A1407-B1407=0,"OK","Error?"))</f>
        <v>Error?</v>
      </c>
    </row>
    <row r="1408" spans="1:4" x14ac:dyDescent="0.2">
      <c r="A1408" s="55">
        <v>1347</v>
      </c>
      <c r="B1408" s="1232">
        <f>'Expenditures 15-22'!D217</f>
        <v>8927</v>
      </c>
      <c r="D1408" s="14" t="str">
        <f t="shared" si="21"/>
        <v>Error?</v>
      </c>
    </row>
    <row r="1409" spans="1:4" x14ac:dyDescent="0.2">
      <c r="A1409" s="55">
        <v>1348</v>
      </c>
      <c r="B1409" s="1232">
        <f>'Expenditures 15-22'!D218</f>
        <v>49</v>
      </c>
      <c r="D1409" s="14" t="str">
        <f t="shared" si="21"/>
        <v>Error?</v>
      </c>
    </row>
    <row r="1410" spans="1:4" x14ac:dyDescent="0.2">
      <c r="A1410" s="55">
        <v>1349</v>
      </c>
      <c r="B1410" s="1232">
        <f>'Expenditures 15-22'!D223</f>
        <v>75113</v>
      </c>
      <c r="C1410" s="14" t="s">
        <v>672</v>
      </c>
      <c r="D1410" s="14" t="str">
        <f t="shared" si="21"/>
        <v>Error?</v>
      </c>
    </row>
    <row r="1411" spans="1:4" x14ac:dyDescent="0.2">
      <c r="A1411" s="55">
        <v>1350</v>
      </c>
      <c r="B1411" s="1232">
        <f>'Expenditures 15-22'!D226</f>
        <v>6551</v>
      </c>
      <c r="D1411" s="14" t="str">
        <f t="shared" si="21"/>
        <v>Error?</v>
      </c>
    </row>
    <row r="1412" spans="1:4" x14ac:dyDescent="0.2">
      <c r="A1412" s="55">
        <v>1351</v>
      </c>
      <c r="B1412" s="1232">
        <f>'Expenditures 15-22'!D227</f>
        <v>1685</v>
      </c>
      <c r="D1412" s="14" t="str">
        <f t="shared" si="21"/>
        <v>Error?</v>
      </c>
    </row>
    <row r="1413" spans="1:4" x14ac:dyDescent="0.2">
      <c r="A1413" s="55">
        <v>1352</v>
      </c>
      <c r="B1413" s="1232">
        <f>'Expenditures 15-22'!D228</f>
        <v>8492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16728</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340</v>
      </c>
      <c r="D1422" s="14" t="str">
        <f t="shared" si="21"/>
        <v>Error?</v>
      </c>
    </row>
    <row r="1423" spans="1:4" x14ac:dyDescent="0.2">
      <c r="A1423" s="55">
        <v>1362</v>
      </c>
      <c r="B1423" s="1232">
        <f>'Expenditures 15-22'!D240</f>
        <v>9003</v>
      </c>
      <c r="D1423" s="14" t="str">
        <f t="shared" si="21"/>
        <v>Error?</v>
      </c>
    </row>
    <row r="1424" spans="1:4" x14ac:dyDescent="0.2">
      <c r="A1424" s="55">
        <v>1363</v>
      </c>
      <c r="B1424" s="1232">
        <f>'Expenditures 15-22'!D251</f>
        <v>9343</v>
      </c>
      <c r="C1424" s="14" t="s">
        <v>672</v>
      </c>
      <c r="D1424" s="14" t="str">
        <f t="shared" si="21"/>
        <v>Error?</v>
      </c>
    </row>
    <row r="1425" spans="1:4" x14ac:dyDescent="0.2">
      <c r="A1425" s="55">
        <v>1364</v>
      </c>
      <c r="B1425" s="1232">
        <f>'Expenditures 15-22'!D253</f>
        <v>3935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3935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15015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38695</v>
      </c>
      <c r="D1431" s="14" t="str">
        <f t="shared" si="21"/>
        <v>Error?</v>
      </c>
    </row>
    <row r="1432" spans="1:4" x14ac:dyDescent="0.2">
      <c r="A1432" s="55">
        <v>1371</v>
      </c>
      <c r="B1432" s="1232">
        <f>'Expenditures 15-22'!D261</f>
        <v>23031</v>
      </c>
      <c r="D1432" s="14" t="str">
        <f t="shared" si="21"/>
        <v>Error?</v>
      </c>
    </row>
    <row r="1433" spans="1:4" x14ac:dyDescent="0.2">
      <c r="A1433" s="55">
        <v>1372</v>
      </c>
      <c r="B1433" s="1232">
        <f>'Expenditures 15-22'!D262</f>
        <v>14359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91100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135</v>
      </c>
      <c r="D1442" s="14" t="str">
        <f t="shared" si="21"/>
        <v>Error?</v>
      </c>
    </row>
    <row r="1443" spans="1:4" x14ac:dyDescent="0.2">
      <c r="A1443" s="83">
        <v>1382</v>
      </c>
      <c r="D1443" s="14" t="str">
        <f t="shared" si="21"/>
        <v>OK</v>
      </c>
    </row>
    <row r="1444" spans="1:4" x14ac:dyDescent="0.2">
      <c r="A1444" s="55">
        <v>1383</v>
      </c>
      <c r="B1444" s="1232">
        <f>'Expenditures 15-22'!D271</f>
        <v>135</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121241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196354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4363</v>
      </c>
      <c r="C1471" s="14" t="s">
        <v>672</v>
      </c>
      <c r="D1471" s="14" t="str">
        <f t="shared" ref="D1471:D1534" si="22">IF(ISBLANK(B1471),"OK",IF(A1471-B1471=0,"OK","Error?"))</f>
        <v>Error?</v>
      </c>
    </row>
    <row r="1472" spans="1:4" x14ac:dyDescent="0.2">
      <c r="A1472" s="55">
        <v>1411</v>
      </c>
      <c r="B1472" s="1232">
        <f>'Expenditures 15-22'!K217</f>
        <v>8927</v>
      </c>
      <c r="C1472" s="14" t="s">
        <v>672</v>
      </c>
      <c r="D1472" s="14" t="str">
        <f t="shared" si="22"/>
        <v>Error?</v>
      </c>
    </row>
    <row r="1473" spans="1:4" x14ac:dyDescent="0.2">
      <c r="A1473" s="55">
        <v>1412</v>
      </c>
      <c r="B1473" s="1232">
        <f>'Expenditures 15-22'!K218</f>
        <v>49</v>
      </c>
      <c r="C1473" s="14" t="s">
        <v>672</v>
      </c>
      <c r="D1473" s="14" t="str">
        <f t="shared" si="22"/>
        <v>Error?</v>
      </c>
    </row>
    <row r="1474" spans="1:4" x14ac:dyDescent="0.2">
      <c r="A1474" s="55">
        <v>1413</v>
      </c>
      <c r="B1474" s="1232">
        <f>'Expenditures 15-22'!K223</f>
        <v>75113</v>
      </c>
      <c r="C1474" s="14" t="s">
        <v>672</v>
      </c>
      <c r="D1474" s="14" t="str">
        <f t="shared" si="22"/>
        <v>Error?</v>
      </c>
    </row>
    <row r="1475" spans="1:4" x14ac:dyDescent="0.2">
      <c r="A1475" s="55">
        <v>1414</v>
      </c>
      <c r="B1475" s="1232">
        <f>'Expenditures 15-22'!K226</f>
        <v>6551</v>
      </c>
      <c r="C1475" s="14" t="s">
        <v>672</v>
      </c>
      <c r="D1475" s="14" t="str">
        <f t="shared" si="22"/>
        <v>Error?</v>
      </c>
    </row>
    <row r="1476" spans="1:4" x14ac:dyDescent="0.2">
      <c r="A1476" s="55">
        <v>1415</v>
      </c>
      <c r="B1476" s="1232">
        <f>'Expenditures 15-22'!K227</f>
        <v>1685</v>
      </c>
      <c r="C1476" s="14" t="s">
        <v>672</v>
      </c>
      <c r="D1476" s="14" t="str">
        <f t="shared" si="22"/>
        <v>Error?</v>
      </c>
    </row>
    <row r="1477" spans="1:4" x14ac:dyDescent="0.2">
      <c r="A1477" s="55">
        <v>1416</v>
      </c>
      <c r="B1477" s="1232">
        <f>'Expenditures 15-22'!K228</f>
        <v>8492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16728</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340</v>
      </c>
      <c r="C1486" s="14" t="s">
        <v>672</v>
      </c>
      <c r="D1486" s="14" t="str">
        <f t="shared" si="22"/>
        <v>Error?</v>
      </c>
    </row>
    <row r="1487" spans="1:4" x14ac:dyDescent="0.2">
      <c r="A1487" s="55">
        <v>1426</v>
      </c>
      <c r="B1487" s="1232">
        <f>'Expenditures 15-22'!K240</f>
        <v>9003</v>
      </c>
      <c r="C1487" s="14" t="s">
        <v>672</v>
      </c>
      <c r="D1487" s="14" t="str">
        <f t="shared" si="22"/>
        <v>Error?</v>
      </c>
    </row>
    <row r="1488" spans="1:4" x14ac:dyDescent="0.2">
      <c r="A1488" s="55">
        <v>1427</v>
      </c>
      <c r="B1488" s="1232">
        <f>'Expenditures 15-22'!K251</f>
        <v>9343</v>
      </c>
      <c r="C1488" s="14" t="s">
        <v>672</v>
      </c>
      <c r="D1488" s="14" t="str">
        <f t="shared" si="22"/>
        <v>Error?</v>
      </c>
    </row>
    <row r="1489" spans="1:4" x14ac:dyDescent="0.2">
      <c r="A1489" s="55">
        <v>1428</v>
      </c>
      <c r="B1489" s="1232">
        <f>'Expenditures 15-22'!K253</f>
        <v>3935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3935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15015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38695</v>
      </c>
      <c r="C1495" s="14" t="s">
        <v>672</v>
      </c>
      <c r="D1495" s="14" t="str">
        <f t="shared" si="22"/>
        <v>Error?</v>
      </c>
    </row>
    <row r="1496" spans="1:4" x14ac:dyDescent="0.2">
      <c r="A1496" s="55">
        <v>1435</v>
      </c>
      <c r="B1496" s="1232">
        <f>'Expenditures 15-22'!K261</f>
        <v>23031</v>
      </c>
      <c r="C1496" s="14" t="s">
        <v>672</v>
      </c>
      <c r="D1496" s="14" t="str">
        <f t="shared" si="22"/>
        <v>Error?</v>
      </c>
    </row>
    <row r="1497" spans="1:4" x14ac:dyDescent="0.2">
      <c r="A1497" s="55">
        <v>1436</v>
      </c>
      <c r="B1497" s="1232">
        <f>'Expenditures 15-22'!K262</f>
        <v>14359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91100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135</v>
      </c>
      <c r="C1506" s="14" t="s">
        <v>672</v>
      </c>
      <c r="D1506" s="14" t="str">
        <f t="shared" si="22"/>
        <v>Error?</v>
      </c>
    </row>
    <row r="1507" spans="1:4" x14ac:dyDescent="0.2">
      <c r="A1507" s="83">
        <v>1446</v>
      </c>
      <c r="D1507" s="14" t="str">
        <f t="shared" si="22"/>
        <v>OK</v>
      </c>
    </row>
    <row r="1508" spans="1:4" x14ac:dyDescent="0.2">
      <c r="A1508" s="55">
        <v>1447</v>
      </c>
      <c r="B1508" s="1232">
        <f>'Expenditures 15-22'!K271</f>
        <v>135</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121241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196354</v>
      </c>
      <c r="C1517" s="14" t="s">
        <v>672</v>
      </c>
      <c r="D1517" s="14" t="str">
        <f t="shared" si="22"/>
        <v>Error?</v>
      </c>
    </row>
    <row r="1518" spans="1:4" x14ac:dyDescent="0.2">
      <c r="A1518" s="55">
        <v>1457</v>
      </c>
      <c r="B1518" s="1232">
        <f>'Expenditures 15-22'!K289</f>
        <v>5528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44311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-173420</v>
      </c>
      <c r="C1630" s="14" t="s">
        <v>672</v>
      </c>
      <c r="D1630" s="14" t="str">
        <f t="shared" si="24"/>
        <v>Error?</v>
      </c>
    </row>
    <row r="1631" spans="1:4" x14ac:dyDescent="0.2">
      <c r="A1631" s="55">
        <v>1570</v>
      </c>
      <c r="B1631" s="1232">
        <f>'Acct Summary 7-8'!D79</f>
        <v>916897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604477</v>
      </c>
      <c r="C1644" s="14" t="s">
        <v>672</v>
      </c>
      <c r="D1644" s="14" t="str">
        <f t="shared" si="24"/>
        <v>Error?</v>
      </c>
    </row>
    <row r="1645" spans="1:4" x14ac:dyDescent="0.2">
      <c r="A1645" s="55">
        <v>1584</v>
      </c>
      <c r="B1645" s="1232">
        <f>'Acct Summary 7-8'!E79</f>
        <v>248566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206780</v>
      </c>
      <c r="C1658" s="14" t="s">
        <v>672</v>
      </c>
      <c r="D1658" s="14" t="str">
        <f t="shared" si="24"/>
        <v>Error?</v>
      </c>
    </row>
    <row r="1659" spans="1:4" x14ac:dyDescent="0.2">
      <c r="A1659" s="55">
        <v>1598</v>
      </c>
      <c r="B1659" s="1232">
        <f>'Acct Summary 7-8'!F79</f>
        <v>663359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685826</v>
      </c>
      <c r="C1672" s="14" t="s">
        <v>672</v>
      </c>
      <c r="D1672" s="14" t="str">
        <f t="shared" si="25"/>
        <v>Error?</v>
      </c>
    </row>
    <row r="1673" spans="1:4" x14ac:dyDescent="0.2">
      <c r="A1673" s="55">
        <v>1612</v>
      </c>
      <c r="B1673" s="1232">
        <f>'Acct Summary 7-8'!G79</f>
        <v>118350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123878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2261893</v>
      </c>
      <c r="C1744" s="14" t="s">
        <v>672</v>
      </c>
      <c r="D1744" s="14" t="str">
        <f t="shared" si="26"/>
        <v>Error?</v>
      </c>
    </row>
    <row r="1745" spans="1:5" x14ac:dyDescent="0.2">
      <c r="A1745" s="55">
        <v>1684</v>
      </c>
      <c r="B1745" s="1232">
        <f>'Tax Sched 24'!B5</f>
        <v>554383</v>
      </c>
      <c r="C1745" s="14" t="s">
        <v>672</v>
      </c>
      <c r="D1745" s="14" t="str">
        <f t="shared" si="26"/>
        <v>Error?</v>
      </c>
    </row>
    <row r="1746" spans="1:5" x14ac:dyDescent="0.2">
      <c r="A1746" s="55">
        <v>1685</v>
      </c>
      <c r="B1746" s="1232">
        <f>'Tax Sched 24'!B6</f>
        <v>457425</v>
      </c>
      <c r="C1746" s="14" t="s">
        <v>672</v>
      </c>
      <c r="D1746" s="14" t="str">
        <f t="shared" si="26"/>
        <v>Error?</v>
      </c>
    </row>
    <row r="1747" spans="1:5" x14ac:dyDescent="0.2">
      <c r="A1747" s="55">
        <v>1686</v>
      </c>
      <c r="B1747" s="1232">
        <f>'Tax Sched 24'!B7</f>
        <v>266103</v>
      </c>
      <c r="C1747" s="14" t="s">
        <v>672</v>
      </c>
      <c r="D1747" s="14" t="str">
        <f t="shared" si="26"/>
        <v>Error?</v>
      </c>
    </row>
    <row r="1748" spans="1:5" x14ac:dyDescent="0.2">
      <c r="A1748" s="55">
        <v>1687</v>
      </c>
      <c r="B1748" s="1232">
        <f>'Tax Sched 24'!B8</f>
        <v>66231</v>
      </c>
      <c r="C1748" s="14" t="s">
        <v>672</v>
      </c>
      <c r="D1748" s="14" t="str">
        <f t="shared" si="26"/>
        <v>Error?</v>
      </c>
    </row>
    <row r="1749" spans="1:5" x14ac:dyDescent="0.2">
      <c r="A1749" s="55">
        <v>1688</v>
      </c>
      <c r="B1749" s="1232">
        <f>'Tax Sched 24'!B10</f>
        <v>110876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468571</v>
      </c>
      <c r="C1752" s="14" t="s">
        <v>672</v>
      </c>
      <c r="D1752" s="14" t="str">
        <f t="shared" si="26"/>
        <v>Error?</v>
      </c>
    </row>
    <row r="1753" spans="1:5" x14ac:dyDescent="0.2">
      <c r="A1753" s="55">
        <v>1692</v>
      </c>
      <c r="B1753" s="1232">
        <f>'Tax Sched 24'!B12</f>
        <v>110876</v>
      </c>
      <c r="C1753" s="14" t="s">
        <v>672</v>
      </c>
      <c r="D1753" s="14" t="str">
        <f t="shared" si="26"/>
        <v>Error?</v>
      </c>
    </row>
    <row r="1754" spans="1:5" x14ac:dyDescent="0.2">
      <c r="A1754" s="55">
        <v>1693</v>
      </c>
      <c r="B1754" s="1232">
        <f>'Tax Sched 24'!B14</f>
        <v>44351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4571476</v>
      </c>
      <c r="C1759" s="14" t="s">
        <v>672</v>
      </c>
      <c r="D1759" s="14" t="str">
        <f t="shared" si="26"/>
        <v>Error?</v>
      </c>
    </row>
    <row r="1760" spans="1:5" x14ac:dyDescent="0.2">
      <c r="A1760" s="55">
        <v>1699</v>
      </c>
      <c r="B1760" s="1232">
        <f>'Tax Sched 24'!D4</f>
        <v>2220583</v>
      </c>
      <c r="C1760" s="14" t="s">
        <v>672</v>
      </c>
      <c r="D1760" s="14" t="str">
        <f t="shared" si="26"/>
        <v>Error?</v>
      </c>
    </row>
    <row r="1761" spans="1:5" x14ac:dyDescent="0.2">
      <c r="A1761" s="55">
        <v>1700</v>
      </c>
      <c r="B1761" s="1232">
        <f>'Tax Sched 24'!D5</f>
        <v>544258</v>
      </c>
      <c r="C1761" s="14" t="s">
        <v>672</v>
      </c>
      <c r="D1761" s="14" t="str">
        <f t="shared" si="26"/>
        <v>Error?</v>
      </c>
    </row>
    <row r="1762" spans="1:5" s="80" customFormat="1" x14ac:dyDescent="0.2">
      <c r="A1762" s="55">
        <v>1701</v>
      </c>
      <c r="B1762" s="1232">
        <f>'Tax Sched 24'!D6</f>
        <v>448896</v>
      </c>
      <c r="C1762" s="14" t="s">
        <v>672</v>
      </c>
      <c r="D1762" s="14" t="str">
        <f t="shared" si="26"/>
        <v>Error?</v>
      </c>
      <c r="E1762" s="81"/>
    </row>
    <row r="1763" spans="1:5" x14ac:dyDescent="0.2">
      <c r="A1763" s="55">
        <v>1702</v>
      </c>
      <c r="B1763" s="1232">
        <f>'Tax Sched 24'!D7</f>
        <v>261243</v>
      </c>
      <c r="C1763" s="14" t="s">
        <v>672</v>
      </c>
      <c r="D1763" s="14" t="str">
        <f t="shared" si="26"/>
        <v>Error?</v>
      </c>
    </row>
    <row r="1764" spans="1:5" x14ac:dyDescent="0.2">
      <c r="A1764" s="55">
        <v>1703</v>
      </c>
      <c r="B1764" s="1232">
        <f>'Tax Sched 24'!D8</f>
        <v>63566</v>
      </c>
      <c r="C1764" s="14" t="s">
        <v>672</v>
      </c>
      <c r="D1764" s="14" t="str">
        <f t="shared" si="26"/>
        <v>Error?</v>
      </c>
    </row>
    <row r="1765" spans="1:5" x14ac:dyDescent="0.2">
      <c r="A1765" s="55">
        <v>1704</v>
      </c>
      <c r="B1765" s="1232">
        <f>'Tax Sched 24'!D10</f>
        <v>108851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451946</v>
      </c>
      <c r="C1768" s="14" t="s">
        <v>672</v>
      </c>
      <c r="D1768" s="14" t="str">
        <f t="shared" si="26"/>
        <v>Error?</v>
      </c>
    </row>
    <row r="1769" spans="1:5" x14ac:dyDescent="0.2">
      <c r="A1769" s="55">
        <v>1708</v>
      </c>
      <c r="B1769" s="1232">
        <f>'Tax Sched 24'!D12</f>
        <v>108851</v>
      </c>
      <c r="C1769" s="14" t="s">
        <v>672</v>
      </c>
      <c r="D1769" s="14" t="str">
        <f t="shared" si="26"/>
        <v>Error?</v>
      </c>
    </row>
    <row r="1770" spans="1:5" x14ac:dyDescent="0.2">
      <c r="A1770" s="55">
        <v>1709</v>
      </c>
      <c r="B1770" s="1232">
        <f>'Tax Sched 24'!D14</f>
        <v>43541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4478144</v>
      </c>
      <c r="C1775" s="14" t="s">
        <v>672</v>
      </c>
      <c r="D1775" s="14" t="str">
        <f t="shared" si="26"/>
        <v>Error?</v>
      </c>
    </row>
    <row r="1776" spans="1:5" x14ac:dyDescent="0.2">
      <c r="A1776" s="55">
        <v>1715</v>
      </c>
      <c r="B1776" s="1232">
        <f>'Tax Sched 24'!C4</f>
        <v>41310</v>
      </c>
      <c r="D1776" s="14" t="str">
        <f t="shared" si="26"/>
        <v>Error?</v>
      </c>
    </row>
    <row r="1777" spans="1:4" x14ac:dyDescent="0.2">
      <c r="A1777" s="55">
        <v>1716</v>
      </c>
      <c r="B1777" s="1232">
        <f>'Tax Sched 24'!C5</f>
        <v>10125</v>
      </c>
      <c r="D1777" s="14" t="str">
        <f t="shared" si="26"/>
        <v>Error?</v>
      </c>
    </row>
    <row r="1778" spans="1:4" x14ac:dyDescent="0.2">
      <c r="A1778" s="55">
        <v>1717</v>
      </c>
      <c r="B1778" s="1232">
        <f>'Tax Sched 24'!C6</f>
        <v>8529</v>
      </c>
      <c r="D1778" s="14" t="str">
        <f t="shared" si="26"/>
        <v>Error?</v>
      </c>
    </row>
    <row r="1779" spans="1:4" x14ac:dyDescent="0.2">
      <c r="A1779" s="55">
        <v>1718</v>
      </c>
      <c r="B1779" s="1232">
        <f>'Tax Sched 24'!C7</f>
        <v>4860</v>
      </c>
      <c r="D1779" s="14" t="str">
        <f t="shared" si="26"/>
        <v>Error?</v>
      </c>
    </row>
    <row r="1780" spans="1:4" x14ac:dyDescent="0.2">
      <c r="A1780" s="55">
        <v>1719</v>
      </c>
      <c r="B1780" s="1232">
        <f>'Tax Sched 24'!C8</f>
        <v>2665</v>
      </c>
      <c r="D1780" s="14" t="str">
        <f t="shared" si="26"/>
        <v>Error?</v>
      </c>
    </row>
    <row r="1781" spans="1:4" x14ac:dyDescent="0.2">
      <c r="A1781" s="55">
        <v>1720</v>
      </c>
      <c r="B1781" s="1232">
        <f>'Tax Sched 24'!C10</f>
        <v>2025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16625</v>
      </c>
      <c r="D1784" s="14" t="str">
        <f t="shared" si="26"/>
        <v>Error?</v>
      </c>
    </row>
    <row r="1785" spans="1:4" x14ac:dyDescent="0.2">
      <c r="A1785" s="55">
        <v>1724</v>
      </c>
      <c r="B1785" s="1232">
        <f>'Tax Sched 24'!C12</f>
        <v>2025</v>
      </c>
      <c r="D1785" s="14" t="str">
        <f t="shared" si="26"/>
        <v>Error?</v>
      </c>
    </row>
    <row r="1786" spans="1:4" x14ac:dyDescent="0.2">
      <c r="A1786" s="55">
        <v>1725</v>
      </c>
      <c r="B1786" s="1232">
        <f>'Tax Sched 24'!C14</f>
        <v>810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93332</v>
      </c>
      <c r="C1791" s="14" t="s">
        <v>672</v>
      </c>
      <c r="D1791" s="14" t="str">
        <f t="shared" ref="D1791:D1854" si="27">IF(ISBLANK(B1791),"OK",IF(A1791-B1791=0,"OK","Error?"))</f>
        <v>Error?</v>
      </c>
    </row>
    <row r="1792" spans="1:4" x14ac:dyDescent="0.2">
      <c r="A1792" s="55">
        <v>1731</v>
      </c>
      <c r="B1792" s="1232">
        <f>'Tax Sched 24'!F4</f>
        <v>2543300</v>
      </c>
      <c r="C1792" s="14" t="s">
        <v>672</v>
      </c>
      <c r="D1792" s="14" t="str">
        <f t="shared" si="27"/>
        <v>Error?</v>
      </c>
    </row>
    <row r="1793" spans="1:4" x14ac:dyDescent="0.2">
      <c r="A1793" s="55">
        <v>1732</v>
      </c>
      <c r="B1793" s="1232">
        <f>'Tax Sched 24'!F5</f>
        <v>623358</v>
      </c>
      <c r="C1793" s="14" t="s">
        <v>672</v>
      </c>
      <c r="D1793" s="14" t="str">
        <f t="shared" si="27"/>
        <v>Error?</v>
      </c>
    </row>
    <row r="1794" spans="1:4" x14ac:dyDescent="0.2">
      <c r="A1794" s="55">
        <v>1733</v>
      </c>
      <c r="B1794" s="1232">
        <f>'Tax Sched 24'!F6</f>
        <v>525117</v>
      </c>
      <c r="C1794" s="14" t="s">
        <v>672</v>
      </c>
      <c r="D1794" s="14" t="str">
        <f t="shared" si="27"/>
        <v>Error?</v>
      </c>
    </row>
    <row r="1795" spans="1:4" x14ac:dyDescent="0.2">
      <c r="A1795" s="55">
        <v>1734</v>
      </c>
      <c r="B1795" s="1232">
        <f>'Tax Sched 24'!F7</f>
        <v>299212</v>
      </c>
      <c r="C1795" s="14" t="s">
        <v>672</v>
      </c>
      <c r="D1795" s="14" t="str">
        <f t="shared" si="27"/>
        <v>Error?</v>
      </c>
    </row>
    <row r="1796" spans="1:4" x14ac:dyDescent="0.2">
      <c r="A1796" s="55">
        <v>1735</v>
      </c>
      <c r="B1796" s="1232">
        <f>'Tax Sched 24'!F8</f>
        <v>164068</v>
      </c>
      <c r="C1796" s="14" t="s">
        <v>672</v>
      </c>
      <c r="D1796" s="14" t="str">
        <f t="shared" si="27"/>
        <v>Error?</v>
      </c>
    </row>
    <row r="1797" spans="1:4" x14ac:dyDescent="0.2">
      <c r="A1797" s="55">
        <v>1736</v>
      </c>
      <c r="B1797" s="1232">
        <f>'Tax Sched 24'!F10</f>
        <v>124671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1023554</v>
      </c>
      <c r="C1800" s="14" t="s">
        <v>672</v>
      </c>
      <c r="D1800" s="14" t="str">
        <f t="shared" si="27"/>
        <v>Error?</v>
      </c>
    </row>
    <row r="1801" spans="1:4" x14ac:dyDescent="0.2">
      <c r="A1801" s="55">
        <v>1740</v>
      </c>
      <c r="B1801" s="1232">
        <f>'Tax Sched 24'!F12</f>
        <v>124671</v>
      </c>
      <c r="C1801" s="14" t="s">
        <v>672</v>
      </c>
      <c r="D1801" s="14" t="str">
        <f t="shared" si="27"/>
        <v>Error?</v>
      </c>
    </row>
    <row r="1802" spans="1:4" x14ac:dyDescent="0.2">
      <c r="A1802" s="55">
        <v>1741</v>
      </c>
      <c r="B1802" s="1232">
        <f>'Tax Sched 24'!F14</f>
        <v>49869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2584610</v>
      </c>
      <c r="D1808" s="14" t="str">
        <f t="shared" si="27"/>
        <v>Error?</v>
      </c>
    </row>
    <row r="1809" spans="1:4" x14ac:dyDescent="0.2">
      <c r="A1809" s="55">
        <v>1748</v>
      </c>
      <c r="B1809" s="1232">
        <f>'Tax Sched 24'!E5</f>
        <v>633483</v>
      </c>
      <c r="D1809" s="14" t="str">
        <f t="shared" si="27"/>
        <v>Error?</v>
      </c>
    </row>
    <row r="1810" spans="1:4" x14ac:dyDescent="0.2">
      <c r="A1810" s="55">
        <v>1749</v>
      </c>
      <c r="B1810" s="1232">
        <f>'Tax Sched 24'!E6</f>
        <v>533646</v>
      </c>
      <c r="D1810" s="14" t="str">
        <f t="shared" si="27"/>
        <v>Error?</v>
      </c>
    </row>
    <row r="1811" spans="1:4" x14ac:dyDescent="0.2">
      <c r="A1811" s="55">
        <v>1750</v>
      </c>
      <c r="B1811" s="1232">
        <f>'Tax Sched 24'!E7</f>
        <v>304072</v>
      </c>
      <c r="D1811" s="14" t="str">
        <f t="shared" si="27"/>
        <v>Error?</v>
      </c>
    </row>
    <row r="1812" spans="1:4" x14ac:dyDescent="0.2">
      <c r="A1812" s="55">
        <v>1751</v>
      </c>
      <c r="B1812" s="1232">
        <f>'Tax Sched 24'!E8</f>
        <v>166733</v>
      </c>
      <c r="D1812" s="14" t="str">
        <f t="shared" si="27"/>
        <v>Error?</v>
      </c>
    </row>
    <row r="1813" spans="1:4" x14ac:dyDescent="0.2">
      <c r="A1813" s="55">
        <v>1752</v>
      </c>
      <c r="B1813" s="1232">
        <f>'Tax Sched 24'!E10</f>
        <v>126696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1040179</v>
      </c>
      <c r="D1816" s="14" t="str">
        <f t="shared" si="27"/>
        <v>Error?</v>
      </c>
    </row>
    <row r="1817" spans="1:4" x14ac:dyDescent="0.2">
      <c r="A1817" s="55">
        <v>1756</v>
      </c>
      <c r="B1817" s="1232">
        <f>'Tax Sched 24'!E12</f>
        <v>126696</v>
      </c>
      <c r="D1817" s="14" t="str">
        <f t="shared" si="27"/>
        <v>Error?</v>
      </c>
    </row>
    <row r="1818" spans="1:4" x14ac:dyDescent="0.2">
      <c r="A1818" s="55">
        <v>1757</v>
      </c>
      <c r="B1818" s="1232">
        <f>'Tax Sched 24'!E14</f>
        <v>50679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5839444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6820000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6363</v>
      </c>
      <c r="D1971" s="14" t="str">
        <f t="shared" si="29"/>
        <v>Error?</v>
      </c>
    </row>
    <row r="1972" spans="1:5" x14ac:dyDescent="0.2">
      <c r="A1972" s="55">
        <v>1911</v>
      </c>
      <c r="B1972" s="1232">
        <f>'Rest Tax Levies-Tort Im 26'!H5</f>
        <v>44351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44351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49904</v>
      </c>
      <c r="C1982" s="14" t="s">
        <v>672</v>
      </c>
      <c r="D1982" s="14" t="str">
        <f t="shared" si="29"/>
        <v>Error?</v>
      </c>
    </row>
    <row r="1983" spans="1:5" x14ac:dyDescent="0.2">
      <c r="A1983" s="55">
        <v>1922</v>
      </c>
      <c r="B1983" s="1232">
        <f>'Rest Tax Levies-Tort Im 26'!H24</f>
        <v>810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836881</v>
      </c>
      <c r="D2008" s="14" t="str">
        <f t="shared" si="30"/>
        <v>Error?</v>
      </c>
    </row>
    <row r="2009" spans="1:4" x14ac:dyDescent="0.2">
      <c r="A2009" s="55">
        <v>1948</v>
      </c>
      <c r="B2009" s="1232">
        <f>'Cap Outlay Deprec 27'!C8</f>
        <v>10156388</v>
      </c>
      <c r="D2009" s="14" t="str">
        <f t="shared" si="30"/>
        <v>Error?</v>
      </c>
    </row>
    <row r="2010" spans="1:4" x14ac:dyDescent="0.2">
      <c r="A2010" s="55">
        <v>1949</v>
      </c>
      <c r="B2010" s="1232">
        <f>'Cap Outlay Deprec 27'!C10</f>
        <v>5435706</v>
      </c>
      <c r="D2010" s="14" t="str">
        <f t="shared" si="30"/>
        <v>Error?</v>
      </c>
    </row>
    <row r="2011" spans="1:4" x14ac:dyDescent="0.2">
      <c r="A2011" s="55">
        <v>1950</v>
      </c>
      <c r="B2011" s="1232">
        <f>'Cap Outlay Deprec 27'!C12</f>
        <v>3939351</v>
      </c>
      <c r="D2011" s="14" t="str">
        <f t="shared" si="30"/>
        <v>Error?</v>
      </c>
    </row>
    <row r="2012" spans="1:4" x14ac:dyDescent="0.2">
      <c r="A2012" s="55">
        <v>1951</v>
      </c>
      <c r="B2012" s="1232">
        <f>'Cap Outlay Deprec 27'!C13</f>
        <v>982654</v>
      </c>
      <c r="D2012" s="14" t="str">
        <f t="shared" si="30"/>
        <v>Error?</v>
      </c>
    </row>
    <row r="2013" spans="1:4" x14ac:dyDescent="0.2">
      <c r="A2013" s="55">
        <v>1952</v>
      </c>
      <c r="B2013" s="1232">
        <f>'Cap Outlay Deprec 27'!C16</f>
        <v>21350980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172978</v>
      </c>
      <c r="D2015" s="14" t="str">
        <f t="shared" si="30"/>
        <v>Error?</v>
      </c>
    </row>
    <row r="2016" spans="1:4" x14ac:dyDescent="0.2">
      <c r="A2016" s="55">
        <v>1955</v>
      </c>
      <c r="B2016" s="1232">
        <f>'Cap Outlay Deprec 27'!D10</f>
        <v>73654</v>
      </c>
      <c r="D2016" s="14" t="str">
        <f t="shared" si="30"/>
        <v>Error?</v>
      </c>
    </row>
    <row r="2017" spans="1:4" x14ac:dyDescent="0.2">
      <c r="A2017" s="55">
        <v>1956</v>
      </c>
      <c r="B2017" s="1232">
        <f>'Cap Outlay Deprec 27'!D12</f>
        <v>180241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426873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181269</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181269</v>
      </c>
      <c r="C2025" s="14" t="s">
        <v>672</v>
      </c>
      <c r="D2025" s="14" t="str">
        <f t="shared" si="30"/>
        <v>Error?</v>
      </c>
    </row>
    <row r="2026" spans="1:4" x14ac:dyDescent="0.2">
      <c r="A2026" s="55">
        <v>1965</v>
      </c>
      <c r="B2026" s="1232">
        <f>'Cap Outlay Deprec 27'!F5</f>
        <v>836881</v>
      </c>
      <c r="C2026" s="14" t="s">
        <v>672</v>
      </c>
      <c r="D2026" s="14" t="str">
        <f t="shared" si="30"/>
        <v>Error?</v>
      </c>
    </row>
    <row r="2027" spans="1:4" x14ac:dyDescent="0.2">
      <c r="A2027" s="55">
        <v>1966</v>
      </c>
      <c r="B2027" s="1232">
        <f>'Cap Outlay Deprec 27'!F8</f>
        <v>10329366</v>
      </c>
      <c r="C2027" s="14" t="s">
        <v>672</v>
      </c>
      <c r="D2027" s="14" t="str">
        <f t="shared" si="30"/>
        <v>Error?</v>
      </c>
    </row>
    <row r="2028" spans="1:4" x14ac:dyDescent="0.2">
      <c r="A2028" s="55">
        <v>1967</v>
      </c>
      <c r="B2028" s="1232">
        <f>'Cap Outlay Deprec 27'!F10</f>
        <v>5509360</v>
      </c>
      <c r="C2028" s="14" t="s">
        <v>672</v>
      </c>
      <c r="D2028" s="14" t="str">
        <f t="shared" si="30"/>
        <v>Error?</v>
      </c>
    </row>
    <row r="2029" spans="1:4" x14ac:dyDescent="0.2">
      <c r="A2029" s="55">
        <v>1968</v>
      </c>
      <c r="B2029" s="1232">
        <f>'Cap Outlay Deprec 27'!F12</f>
        <v>3938323</v>
      </c>
      <c r="C2029" s="14" t="s">
        <v>672</v>
      </c>
      <c r="D2029" s="14" t="str">
        <f t="shared" si="30"/>
        <v>Error?</v>
      </c>
    </row>
    <row r="2030" spans="1:4" x14ac:dyDescent="0.2">
      <c r="A2030" s="55">
        <v>1969</v>
      </c>
      <c r="B2030" s="1232">
        <f>'Cap Outlay Deprec 27'!F13</f>
        <v>982654</v>
      </c>
      <c r="C2030" s="14" t="s">
        <v>672</v>
      </c>
      <c r="D2030" s="14" t="str">
        <f t="shared" si="30"/>
        <v>Error?</v>
      </c>
    </row>
    <row r="2031" spans="1:4" x14ac:dyDescent="0.2">
      <c r="A2031" s="55">
        <v>1970</v>
      </c>
      <c r="B2031" s="1232">
        <f>'Cap Outlay Deprec 27'!F16</f>
        <v>21596584</v>
      </c>
      <c r="C2031" s="14" t="s">
        <v>672</v>
      </c>
      <c r="D2031" s="14" t="str">
        <f t="shared" si="30"/>
        <v>Error?</v>
      </c>
    </row>
    <row r="2032" spans="1:4" x14ac:dyDescent="0.2">
      <c r="A2032" s="83">
        <v>1971</v>
      </c>
      <c r="D2032" s="14" t="str">
        <f t="shared" si="30"/>
        <v>OK</v>
      </c>
    </row>
    <row r="2033" spans="1:4" x14ac:dyDescent="0.2">
      <c r="A2033" s="55">
        <v>1972</v>
      </c>
      <c r="B2033" s="1232">
        <f>'Cap Outlay Deprec 27'!H8</f>
        <v>3543210</v>
      </c>
      <c r="D2033" s="14" t="str">
        <f t="shared" si="30"/>
        <v>Error?</v>
      </c>
    </row>
    <row r="2034" spans="1:4" x14ac:dyDescent="0.2">
      <c r="A2034" s="55">
        <v>1973</v>
      </c>
      <c r="B2034" s="1232">
        <f>'Cap Outlay Deprec 27'!H10</f>
        <v>1782573</v>
      </c>
      <c r="D2034" s="14" t="str">
        <f t="shared" si="30"/>
        <v>Error?</v>
      </c>
    </row>
    <row r="2035" spans="1:4" x14ac:dyDescent="0.2">
      <c r="A2035" s="55">
        <v>1974</v>
      </c>
      <c r="B2035" s="1232">
        <f>'Cap Outlay Deprec 27'!H12</f>
        <v>3089781</v>
      </c>
      <c r="D2035" s="14" t="str">
        <f t="shared" si="30"/>
        <v>Error?</v>
      </c>
    </row>
    <row r="2036" spans="1:4" x14ac:dyDescent="0.2">
      <c r="A2036" s="55">
        <v>1975</v>
      </c>
      <c r="B2036" s="1232">
        <f>'Cap Outlay Deprec 27'!H13</f>
        <v>971403</v>
      </c>
      <c r="D2036" s="14" t="str">
        <f t="shared" si="30"/>
        <v>Error?</v>
      </c>
    </row>
    <row r="2037" spans="1:4" x14ac:dyDescent="0.2">
      <c r="A2037" s="55">
        <v>1976</v>
      </c>
      <c r="B2037" s="1232">
        <f>'Cap Outlay Deprec 27'!H16</f>
        <v>9386967</v>
      </c>
      <c r="C2037" s="14" t="s">
        <v>672</v>
      </c>
      <c r="D2037" s="14" t="str">
        <f t="shared" si="30"/>
        <v>Error?</v>
      </c>
    </row>
    <row r="2038" spans="1:4" x14ac:dyDescent="0.2">
      <c r="A2038" s="83">
        <v>1977</v>
      </c>
      <c r="D2038" s="14" t="str">
        <f t="shared" si="30"/>
        <v>OK</v>
      </c>
    </row>
    <row r="2039" spans="1:4" x14ac:dyDescent="0.2">
      <c r="A2039" s="55">
        <v>1978</v>
      </c>
      <c r="B2039" s="1232">
        <f>'Cap Outlay Deprec 27'!I8</f>
        <v>192558</v>
      </c>
      <c r="D2039" s="14" t="str">
        <f t="shared" si="30"/>
        <v>Error?</v>
      </c>
    </row>
    <row r="2040" spans="1:4" x14ac:dyDescent="0.2">
      <c r="A2040" s="55">
        <v>1979</v>
      </c>
      <c r="B2040" s="1232">
        <f>'Cap Outlay Deprec 27'!I10</f>
        <v>260313</v>
      </c>
      <c r="D2040" s="14" t="str">
        <f t="shared" si="30"/>
        <v>Error?</v>
      </c>
    </row>
    <row r="2041" spans="1:4" x14ac:dyDescent="0.2">
      <c r="A2041" s="55">
        <v>1980</v>
      </c>
      <c r="B2041" s="1232">
        <f>'Cap Outlay Deprec 27'!I12</f>
        <v>166616</v>
      </c>
      <c r="D2041" s="14" t="str">
        <f t="shared" si="30"/>
        <v>Error?</v>
      </c>
    </row>
    <row r="2042" spans="1:4" x14ac:dyDescent="0.2">
      <c r="A2042" s="55">
        <v>1981</v>
      </c>
      <c r="B2042" s="1232">
        <f>'Cap Outlay Deprec 27'!I13</f>
        <v>10750</v>
      </c>
      <c r="D2042" s="14" t="str">
        <f t="shared" si="30"/>
        <v>Error?</v>
      </c>
    </row>
    <row r="2043" spans="1:4" x14ac:dyDescent="0.2">
      <c r="A2043" s="55">
        <v>1982</v>
      </c>
      <c r="B2043" s="1232">
        <f>'Cap Outlay Deprec 27'!I16</f>
        <v>630237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131077</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131077</v>
      </c>
      <c r="C2049" s="14" t="s">
        <v>672</v>
      </c>
      <c r="D2049" s="14" t="str">
        <f t="shared" si="31"/>
        <v>Error?</v>
      </c>
    </row>
    <row r="2050" spans="1:4" x14ac:dyDescent="0.2">
      <c r="A2050" s="83">
        <v>1989</v>
      </c>
      <c r="D2050" s="14" t="str">
        <f t="shared" si="31"/>
        <v>OK</v>
      </c>
    </row>
    <row r="2051" spans="1:4" x14ac:dyDescent="0.2">
      <c r="A2051" s="55">
        <v>1990</v>
      </c>
      <c r="B2051" s="1232">
        <f>'Cap Outlay Deprec 27'!K8</f>
        <v>3735768</v>
      </c>
      <c r="C2051" s="14" t="s">
        <v>672</v>
      </c>
      <c r="D2051" s="14" t="str">
        <f t="shared" si="31"/>
        <v>Error?</v>
      </c>
    </row>
    <row r="2052" spans="1:4" x14ac:dyDescent="0.2">
      <c r="A2052" s="55">
        <v>1991</v>
      </c>
      <c r="B2052" s="1232">
        <f>'Cap Outlay Deprec 27'!K10</f>
        <v>2042886</v>
      </c>
      <c r="C2052" s="14" t="s">
        <v>672</v>
      </c>
      <c r="D2052" s="14" t="str">
        <f t="shared" si="31"/>
        <v>Error?</v>
      </c>
    </row>
    <row r="2053" spans="1:4" x14ac:dyDescent="0.2">
      <c r="A2053" s="55">
        <v>1992</v>
      </c>
      <c r="B2053" s="1232">
        <f>'Cap Outlay Deprec 27'!K12</f>
        <v>3125320</v>
      </c>
      <c r="C2053" s="14" t="s">
        <v>672</v>
      </c>
      <c r="D2053" s="14" t="str">
        <f t="shared" si="31"/>
        <v>Error?</v>
      </c>
    </row>
    <row r="2054" spans="1:4" x14ac:dyDescent="0.2">
      <c r="A2054" s="55">
        <v>1993</v>
      </c>
      <c r="B2054" s="1232">
        <f>'Cap Outlay Deprec 27'!K13</f>
        <v>982153</v>
      </c>
      <c r="C2054" s="14" t="s">
        <v>672</v>
      </c>
      <c r="D2054" s="14" t="str">
        <f t="shared" si="31"/>
        <v>Error?</v>
      </c>
    </row>
    <row r="2055" spans="1:4" x14ac:dyDescent="0.2">
      <c r="A2055" s="55">
        <v>1994</v>
      </c>
      <c r="B2055" s="1232">
        <f>'Cap Outlay Deprec 27'!K16</f>
        <v>9886127</v>
      </c>
      <c r="C2055" s="14" t="s">
        <v>672</v>
      </c>
      <c r="D2055" s="14" t="str">
        <f t="shared" si="31"/>
        <v>Error?</v>
      </c>
    </row>
    <row r="2056" spans="1:4" x14ac:dyDescent="0.2">
      <c r="A2056" s="55">
        <v>1995</v>
      </c>
      <c r="B2056" s="1232">
        <f>'Cap Outlay Deprec 27'!L5</f>
        <v>836881</v>
      </c>
      <c r="C2056" s="14" t="s">
        <v>672</v>
      </c>
      <c r="D2056" s="14" t="str">
        <f t="shared" si="31"/>
        <v>Error?</v>
      </c>
    </row>
    <row r="2057" spans="1:4" x14ac:dyDescent="0.2">
      <c r="A2057" s="55">
        <v>1996</v>
      </c>
      <c r="B2057" s="1232">
        <f>'Cap Outlay Deprec 27'!L8</f>
        <v>6593598</v>
      </c>
      <c r="C2057" s="14" t="s">
        <v>672</v>
      </c>
      <c r="D2057" s="14" t="str">
        <f t="shared" si="31"/>
        <v>Error?</v>
      </c>
    </row>
    <row r="2058" spans="1:4" x14ac:dyDescent="0.2">
      <c r="A2058" s="55">
        <v>1997</v>
      </c>
      <c r="B2058" s="1232">
        <f>'Cap Outlay Deprec 27'!L10</f>
        <v>3466474</v>
      </c>
      <c r="C2058" s="14" t="s">
        <v>672</v>
      </c>
      <c r="D2058" s="14" t="str">
        <f t="shared" si="31"/>
        <v>Error?</v>
      </c>
    </row>
    <row r="2059" spans="1:4" x14ac:dyDescent="0.2">
      <c r="A2059" s="55">
        <v>1998</v>
      </c>
      <c r="B2059" s="1232">
        <f>'Cap Outlay Deprec 27'!L12</f>
        <v>813003</v>
      </c>
      <c r="C2059" s="14" t="s">
        <v>672</v>
      </c>
      <c r="D2059" s="14" t="str">
        <f t="shared" si="31"/>
        <v>Error?</v>
      </c>
    </row>
    <row r="2060" spans="1:4" x14ac:dyDescent="0.2">
      <c r="A2060" s="55">
        <v>1999</v>
      </c>
      <c r="B2060" s="1232">
        <f>'Cap Outlay Deprec 27'!L13</f>
        <v>501</v>
      </c>
      <c r="C2060" s="14" t="s">
        <v>672</v>
      </c>
      <c r="D2060" s="14" t="str">
        <f t="shared" si="31"/>
        <v>Error?</v>
      </c>
    </row>
    <row r="2061" spans="1:4" x14ac:dyDescent="0.2">
      <c r="A2061" s="55">
        <v>2000</v>
      </c>
      <c r="B2061" s="1232">
        <f>'Cap Outlay Deprec 27'!L16</f>
        <v>11710457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288682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288682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694275</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810</v>
      </c>
      <c r="D2435" s="14" t="str">
        <f t="shared" si="37"/>
        <v>Error?</v>
      </c>
    </row>
    <row r="2436" spans="1:4" x14ac:dyDescent="0.2">
      <c r="A2436" s="83">
        <v>2375</v>
      </c>
      <c r="D2436" s="14" t="str">
        <f t="shared" si="37"/>
        <v>OK</v>
      </c>
    </row>
    <row r="2437" spans="1:4" x14ac:dyDescent="0.2">
      <c r="A2437" s="55">
        <v>2376</v>
      </c>
      <c r="B2437" s="1232">
        <f>'Assets-Liab 5-6'!D38</f>
        <v>52069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83771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2971478</v>
      </c>
      <c r="C2551" s="14" t="s">
        <v>672</v>
      </c>
      <c r="D2551" s="14" t="str">
        <f t="shared" si="38"/>
        <v>Error?</v>
      </c>
    </row>
    <row r="2552" spans="1:4" x14ac:dyDescent="0.2">
      <c r="A2552" s="83">
        <v>2491</v>
      </c>
      <c r="D2552" s="14" t="str">
        <f t="shared" si="38"/>
        <v>OK</v>
      </c>
    </row>
    <row r="2553" spans="1:4" x14ac:dyDescent="0.2">
      <c r="A2553" s="55">
        <v>2492</v>
      </c>
      <c r="B2553" s="1232">
        <f>'Acct Summary 7-8'!C6</f>
        <v>1004781</v>
      </c>
      <c r="C2553" s="14" t="s">
        <v>672</v>
      </c>
      <c r="D2553" s="14" t="str">
        <f t="shared" si="38"/>
        <v>Error?</v>
      </c>
    </row>
    <row r="2554" spans="1:4" x14ac:dyDescent="0.2">
      <c r="A2554" s="55">
        <v>2493</v>
      </c>
      <c r="B2554" s="1232">
        <f>'Acct Summary 7-8'!C7</f>
        <v>231124</v>
      </c>
      <c r="C2554" s="14" t="s">
        <v>672</v>
      </c>
      <c r="D2554" s="14" t="str">
        <f t="shared" si="38"/>
        <v>Error?</v>
      </c>
    </row>
    <row r="2555" spans="1:4" x14ac:dyDescent="0.2">
      <c r="A2555" s="55">
        <v>2494</v>
      </c>
      <c r="B2555" s="1232">
        <f>'Acct Summary 7-8'!C8</f>
        <v>4207383</v>
      </c>
      <c r="C2555" s="14" t="s">
        <v>672</v>
      </c>
      <c r="D2555" s="14" t="str">
        <f t="shared" si="38"/>
        <v>Error?</v>
      </c>
    </row>
    <row r="2556" spans="1:4" x14ac:dyDescent="0.2">
      <c r="A2556" s="55">
        <v>2495</v>
      </c>
      <c r="B2556" s="1232">
        <f>'Acct Summary 7-8'!C12</f>
        <v>3503758</v>
      </c>
      <c r="C2556" s="14" t="s">
        <v>672</v>
      </c>
      <c r="D2556" s="14" t="str">
        <f t="shared" si="38"/>
        <v>Error?</v>
      </c>
    </row>
    <row r="2557" spans="1:4" x14ac:dyDescent="0.2">
      <c r="A2557" s="55">
        <v>2496</v>
      </c>
      <c r="B2557" s="1232">
        <f>'Acct Summary 7-8'!C13</f>
        <v>1326949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288682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5119389</v>
      </c>
      <c r="C2561" s="14" t="s">
        <v>672</v>
      </c>
      <c r="D2561" s="14" t="str">
        <f t="shared" si="39"/>
        <v>Error?</v>
      </c>
    </row>
    <row r="2562" spans="1:4" x14ac:dyDescent="0.2">
      <c r="A2562" s="55">
        <v>2501</v>
      </c>
      <c r="B2562" s="1232">
        <f>'Acct Summary 7-8'!C20</f>
        <v>-912006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727210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727210</v>
      </c>
      <c r="C2568" s="14" t="s">
        <v>672</v>
      </c>
      <c r="D2568" s="14" t="str">
        <f t="shared" si="39"/>
        <v>Error?</v>
      </c>
    </row>
    <row r="2569" spans="1:4" x14ac:dyDescent="0.2">
      <c r="A2569" s="55">
        <v>2508</v>
      </c>
      <c r="B2569" s="1232">
        <f>'Acct Summary 7-8'!D13</f>
        <v>1039630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1039630</v>
      </c>
      <c r="C2573" s="14" t="s">
        <v>672</v>
      </c>
      <c r="D2573" s="14" t="str">
        <f t="shared" si="39"/>
        <v>Error?</v>
      </c>
    </row>
    <row r="2574" spans="1:4" x14ac:dyDescent="0.2">
      <c r="A2574" s="55">
        <v>2513</v>
      </c>
      <c r="B2574" s="1232">
        <f>'Acct Summary 7-8'!D20</f>
        <v>-312420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267141</v>
      </c>
      <c r="C2591" s="14" t="s">
        <v>672</v>
      </c>
      <c r="D2591" s="14" t="str">
        <f t="shared" si="39"/>
        <v>Error?</v>
      </c>
    </row>
    <row r="2592" spans="1:4" x14ac:dyDescent="0.2">
      <c r="A2592" s="83">
        <v>2531</v>
      </c>
      <c r="D2592" s="14" t="str">
        <f t="shared" si="39"/>
        <v>OK</v>
      </c>
    </row>
    <row r="2593" spans="1:4" x14ac:dyDescent="0.2">
      <c r="A2593" s="55">
        <v>2532</v>
      </c>
      <c r="B2593" s="1232">
        <f>'Acct Summary 7-8'!F6</f>
        <v>94115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361256</v>
      </c>
      <c r="C2595" s="14" t="s">
        <v>672</v>
      </c>
      <c r="D2595" s="14" t="str">
        <f t="shared" si="39"/>
        <v>Error?</v>
      </c>
    </row>
    <row r="2596" spans="1:4" x14ac:dyDescent="0.2">
      <c r="A2596" s="55">
        <v>2535</v>
      </c>
      <c r="B2596" s="1232">
        <f>'Acct Summary 7-8'!F13</f>
        <v>338789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338789</v>
      </c>
      <c r="C2600" s="14" t="s">
        <v>672</v>
      </c>
      <c r="D2600" s="14" t="str">
        <f t="shared" si="39"/>
        <v>Error?</v>
      </c>
    </row>
    <row r="2601" spans="1:4" x14ac:dyDescent="0.2">
      <c r="A2601" s="55">
        <v>2540</v>
      </c>
      <c r="B2601" s="1232">
        <f>'Acct Summary 7-8'!F20</f>
        <v>22467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201882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201882</v>
      </c>
      <c r="C2606" s="14" t="s">
        <v>672</v>
      </c>
      <c r="D2606" s="14" t="str">
        <f t="shared" si="39"/>
        <v>Error?</v>
      </c>
    </row>
    <row r="2607" spans="1:4" x14ac:dyDescent="0.2">
      <c r="A2607" s="55">
        <v>2546</v>
      </c>
      <c r="B2607" s="1232">
        <f>'Acct Summary 7-8'!G12</f>
        <v>75113</v>
      </c>
      <c r="C2607" s="14" t="s">
        <v>672</v>
      </c>
      <c r="D2607" s="14" t="str">
        <f t="shared" si="39"/>
        <v>Error?</v>
      </c>
    </row>
    <row r="2608" spans="1:4" x14ac:dyDescent="0.2">
      <c r="A2608" s="55">
        <v>2547</v>
      </c>
      <c r="B2608" s="1232">
        <f>'Acct Summary 7-8'!G13</f>
        <v>121241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196354</v>
      </c>
      <c r="C2612" s="14" t="s">
        <v>672</v>
      </c>
      <c r="D2612" s="14" t="str">
        <f t="shared" si="39"/>
        <v>Error?</v>
      </c>
    </row>
    <row r="2613" spans="1:4" x14ac:dyDescent="0.2">
      <c r="A2613" s="55">
        <v>2552</v>
      </c>
      <c r="B2613" s="1232">
        <f>'Acct Summary 7-8'!G20</f>
        <v>5528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457575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457575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499361</v>
      </c>
      <c r="C2634" s="14" t="s">
        <v>672</v>
      </c>
      <c r="D2634" s="14" t="str">
        <f t="shared" si="40"/>
        <v>Error?</v>
      </c>
    </row>
    <row r="2635" spans="1:4" x14ac:dyDescent="0.2">
      <c r="A2635" s="55">
        <v>2574</v>
      </c>
      <c r="B2635" s="1232">
        <f>'Acct Summary 7-8'!E17</f>
        <v>499361</v>
      </c>
      <c r="C2635" s="14" t="s">
        <v>672</v>
      </c>
      <c r="D2635" s="14" t="str">
        <f t="shared" si="40"/>
        <v>Error?</v>
      </c>
    </row>
    <row r="2636" spans="1:4" x14ac:dyDescent="0.2">
      <c r="A2636" s="55">
        <v>2575</v>
      </c>
      <c r="B2636" s="1232">
        <f>'Acct Summary 7-8'!E20</f>
        <v>-41786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2024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57191</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198560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2024</v>
      </c>
      <c r="D2912" s="14" t="str">
        <f t="shared" si="44"/>
        <v>Error?</v>
      </c>
    </row>
    <row r="2913" spans="1:4" x14ac:dyDescent="0.2">
      <c r="A2913" s="55">
        <v>2852</v>
      </c>
      <c r="B2913" s="1232">
        <f>'Assets-Liab 5-6'!I41</f>
        <v>2024</v>
      </c>
      <c r="C2913" s="14" t="s">
        <v>672</v>
      </c>
      <c r="D2913" s="14" t="str">
        <f t="shared" si="44"/>
        <v>Error?</v>
      </c>
    </row>
    <row r="2914" spans="1:4" x14ac:dyDescent="0.2">
      <c r="A2914" s="55">
        <v>2853</v>
      </c>
      <c r="B2914" s="1232">
        <f>'Assets-Liab 5-6'!L33</f>
        <v>198560</v>
      </c>
      <c r="D2914" s="14" t="str">
        <f t="shared" si="44"/>
        <v>Error?</v>
      </c>
    </row>
    <row r="2915" spans="1:4" x14ac:dyDescent="0.2">
      <c r="A2915" s="83">
        <v>2854</v>
      </c>
      <c r="D2915" s="14" t="str">
        <f t="shared" si="44"/>
        <v>OK</v>
      </c>
    </row>
    <row r="2916" spans="1:4" x14ac:dyDescent="0.2">
      <c r="A2916" s="55">
        <v>2855</v>
      </c>
      <c r="B2916" s="1232">
        <f>'Assets-Liab 5-6'!L34</f>
        <v>198560</v>
      </c>
      <c r="C2916" s="14" t="s">
        <v>672</v>
      </c>
      <c r="D2916" s="14" t="str">
        <f t="shared" si="44"/>
        <v>Error?</v>
      </c>
    </row>
    <row r="2917" spans="1:4" x14ac:dyDescent="0.2">
      <c r="A2917" s="55">
        <v>2856</v>
      </c>
      <c r="B2917" s="1232">
        <f>'Assets-Liab 5-6'!L41</f>
        <v>198560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69</v>
      </c>
      <c r="D2955" s="14" t="str">
        <f t="shared" si="45"/>
        <v>Error?</v>
      </c>
    </row>
    <row r="2956" spans="1:4" x14ac:dyDescent="0.2">
      <c r="A2956" s="55">
        <v>2895</v>
      </c>
      <c r="B2956" s="1232">
        <f>'Expenditures 15-22'!H79</f>
        <v>288613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69</v>
      </c>
      <c r="C2973" s="14" t="s">
        <v>672</v>
      </c>
      <c r="D2973" s="14" t="str">
        <f t="shared" si="45"/>
        <v>Error?</v>
      </c>
    </row>
    <row r="2974" spans="1:4" x14ac:dyDescent="0.2">
      <c r="A2974" s="55">
        <v>2913</v>
      </c>
      <c r="B2974" s="1232">
        <f>'Expenditures 15-22'!K79</f>
        <v>288613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83600</v>
      </c>
      <c r="D3055" s="14" t="str">
        <f t="shared" si="46"/>
        <v>Error?</v>
      </c>
    </row>
    <row r="3056" spans="1:4" x14ac:dyDescent="0.2">
      <c r="A3056" s="55">
        <v>2995</v>
      </c>
      <c r="B3056" s="1232">
        <f>'Expenditures 15-22'!D10</f>
        <v>27448</v>
      </c>
      <c r="D3056" s="14" t="str">
        <f t="shared" si="46"/>
        <v>Error?</v>
      </c>
    </row>
    <row r="3057" spans="1:4" x14ac:dyDescent="0.2">
      <c r="A3057" s="55">
        <v>2996</v>
      </c>
      <c r="B3057" s="1232">
        <f>'Expenditures 15-22'!E10</f>
        <v>2718</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113766</v>
      </c>
      <c r="C3062" s="14" t="s">
        <v>672</v>
      </c>
      <c r="D3062" s="14" t="str">
        <f t="shared" si="46"/>
        <v>Error?</v>
      </c>
    </row>
    <row r="3063" spans="1:4" x14ac:dyDescent="0.2">
      <c r="A3063" s="83">
        <v>3002</v>
      </c>
      <c r="D3063" s="14" t="str">
        <f t="shared" si="46"/>
        <v>OK</v>
      </c>
    </row>
    <row r="3064" spans="1:4" x14ac:dyDescent="0.2">
      <c r="A3064" s="55">
        <v>3003</v>
      </c>
      <c r="B3064" s="1232">
        <f>'Expenditures 15-22'!D213</f>
        <v>1139</v>
      </c>
      <c r="D3064" s="14" t="str">
        <f t="shared" si="46"/>
        <v>Error?</v>
      </c>
    </row>
    <row r="3065" spans="1:4" x14ac:dyDescent="0.2">
      <c r="A3065" s="55">
        <v>3004</v>
      </c>
      <c r="B3065" s="1232">
        <f>'Expenditures 15-22'!K213</f>
        <v>1139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111049</v>
      </c>
      <c r="C3225" s="14" t="s">
        <v>672</v>
      </c>
      <c r="D3225" s="14" t="str">
        <f t="shared" si="49"/>
        <v>Error?</v>
      </c>
    </row>
    <row r="3226" spans="1:4" x14ac:dyDescent="0.2">
      <c r="A3226" s="55">
        <v>3165</v>
      </c>
      <c r="B3226" s="1232">
        <f>'Acct Summary 7-8'!I8</f>
        <v>111049</v>
      </c>
      <c r="C3226" s="14" t="s">
        <v>672</v>
      </c>
      <c r="D3226" s="14" t="str">
        <f t="shared" si="49"/>
        <v>Error?</v>
      </c>
    </row>
    <row r="3227" spans="1:4" x14ac:dyDescent="0.2">
      <c r="A3227" s="55">
        <v>3166</v>
      </c>
      <c r="B3227" s="1232">
        <f>'Acct Summary 7-8'!I20</f>
        <v>111049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694275</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694275</v>
      </c>
      <c r="C3232" s="14" t="s">
        <v>672</v>
      </c>
      <c r="D3232" s="14" t="str">
        <f t="shared" si="49"/>
        <v>Error?</v>
      </c>
    </row>
    <row r="3233" spans="1:4" x14ac:dyDescent="0.2">
      <c r="A3233" s="55">
        <v>3172</v>
      </c>
      <c r="B3233" s="1232">
        <f>'Acct Summary 7-8'!C78</f>
        <v>-217731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-312420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22467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5528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-41786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694275</v>
      </c>
      <c r="C3318" s="14" t="s">
        <v>672</v>
      </c>
      <c r="D3318" s="14" t="str">
        <f t="shared" si="50"/>
        <v>Error?</v>
      </c>
    </row>
    <row r="3319" spans="1:4" x14ac:dyDescent="0.2">
      <c r="A3319" s="55">
        <v>3258</v>
      </c>
      <c r="B3319" s="1232">
        <f>'Acct Summary 7-8'!I77</f>
        <v>-694275</v>
      </c>
      <c r="C3319" s="14" t="s">
        <v>672</v>
      </c>
      <c r="D3319" s="14" t="str">
        <f t="shared" si="50"/>
        <v>Error?</v>
      </c>
    </row>
    <row r="3320" spans="1:4" x14ac:dyDescent="0.2">
      <c r="A3320" s="55">
        <v>3259</v>
      </c>
      <c r="B3320" s="1232">
        <f>'Acct Summary 7-8'!I78</f>
        <v>-583226</v>
      </c>
      <c r="C3320" s="14" t="s">
        <v>672</v>
      </c>
      <c r="D3320" s="14" t="str">
        <f t="shared" si="50"/>
        <v>Error?</v>
      </c>
    </row>
    <row r="3321" spans="1:4" x14ac:dyDescent="0.2">
      <c r="A3321" s="55">
        <v>3260</v>
      </c>
      <c r="B3321" s="1232">
        <f>'Acct Summary 7-8'!I79</f>
        <v>585250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2024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286780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115936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21425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1776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153</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426070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29468</v>
      </c>
      <c r="D3387" s="14" t="str">
        <f t="shared" si="51"/>
        <v>Error?</v>
      </c>
    </row>
    <row r="3388" spans="1:4" x14ac:dyDescent="0.2">
      <c r="A3388" s="55">
        <v>3327</v>
      </c>
      <c r="B3388" s="1232">
        <f>'Expenditures 15-22'!D211</f>
        <v>29833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29468</v>
      </c>
      <c r="C3390" s="14" t="s">
        <v>672</v>
      </c>
      <c r="D3390" s="14" t="str">
        <f t="shared" si="51"/>
        <v>Error?</v>
      </c>
    </row>
    <row r="3391" spans="1:4" x14ac:dyDescent="0.2">
      <c r="A3391" s="55">
        <v>3330</v>
      </c>
      <c r="B3391" s="1232">
        <f>'Expenditures 15-22'!K211</f>
        <v>29833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15191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603230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206780</v>
      </c>
      <c r="D3417" s="14" t="str">
        <f t="shared" si="52"/>
        <v>Error?</v>
      </c>
    </row>
    <row r="3418" spans="1:4" x14ac:dyDescent="0.2">
      <c r="A3418" s="83">
        <v>3357</v>
      </c>
      <c r="D3418" s="14" t="str">
        <f t="shared" si="52"/>
        <v>OK</v>
      </c>
    </row>
    <row r="3419" spans="1:4" x14ac:dyDescent="0.2">
      <c r="A3419" s="55">
        <v>3358</v>
      </c>
      <c r="B3419" s="1232">
        <f>'Assets-Liab 5-6'!F4</f>
        <v>485826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123878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2024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141369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119891</v>
      </c>
      <c r="C3446" s="14" t="s">
        <v>672</v>
      </c>
      <c r="D3446" s="14" t="str">
        <f t="shared" si="52"/>
        <v>Error?</v>
      </c>
    </row>
    <row r="3447" spans="1:4" x14ac:dyDescent="0.2">
      <c r="A3447" s="55">
        <v>3386</v>
      </c>
      <c r="B3447" s="1232">
        <f>'Tax Sched 24'!D16</f>
        <v>117558</v>
      </c>
      <c r="C3447" s="14" t="s">
        <v>672</v>
      </c>
      <c r="D3447" s="14" t="str">
        <f t="shared" si="52"/>
        <v>Error?</v>
      </c>
    </row>
    <row r="3448" spans="1:4" x14ac:dyDescent="0.2">
      <c r="A3448" s="55">
        <v>3387</v>
      </c>
      <c r="B3448" s="1232">
        <f>'Tax Sched 24'!C16</f>
        <v>2333</v>
      </c>
      <c r="D3448" s="14" t="str">
        <f t="shared" si="52"/>
        <v>Error?</v>
      </c>
    </row>
    <row r="3449" spans="1:4" x14ac:dyDescent="0.2">
      <c r="A3449" s="55">
        <v>3388</v>
      </c>
      <c r="B3449" s="1232">
        <f>'Tax Sched 24'!F16</f>
        <v>143621</v>
      </c>
      <c r="C3449" s="14" t="s">
        <v>672</v>
      </c>
      <c r="D3449" s="14" t="str">
        <f t="shared" si="52"/>
        <v>Error?</v>
      </c>
    </row>
    <row r="3450" spans="1:4" x14ac:dyDescent="0.2">
      <c r="A3450" s="55">
        <v>3389</v>
      </c>
      <c r="B3450" s="1232">
        <f>'Tax Sched 24'!E16</f>
        <v>145954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722496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722496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722496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722496</v>
      </c>
      <c r="C3568" s="14" t="s">
        <v>672</v>
      </c>
      <c r="D3568" s="14" t="str">
        <f t="shared" si="54"/>
        <v>Error?</v>
      </c>
    </row>
    <row r="3569" spans="1:4" x14ac:dyDescent="0.2">
      <c r="A3569" s="55">
        <v>3508</v>
      </c>
      <c r="B3569" s="1232">
        <f>'Acct Summary 7-8'!K4</f>
        <v>111164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111164</v>
      </c>
      <c r="C3571" s="14" t="s">
        <v>672</v>
      </c>
      <c r="D3571" s="14" t="str">
        <f t="shared" si="54"/>
        <v>Error?</v>
      </c>
    </row>
    <row r="3572" spans="1:4" x14ac:dyDescent="0.2">
      <c r="A3572" s="55">
        <v>3511</v>
      </c>
      <c r="B3572" s="1232">
        <f>'Acct Summary 7-8'!K13</f>
        <v>59873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59873</v>
      </c>
      <c r="C3575" s="14" t="s">
        <v>672</v>
      </c>
      <c r="D3575" s="14" t="str">
        <f t="shared" si="54"/>
        <v>Error?</v>
      </c>
    </row>
    <row r="3576" spans="1:4" x14ac:dyDescent="0.2">
      <c r="A3576" s="55">
        <v>3515</v>
      </c>
      <c r="B3576" s="1232">
        <f>'Acct Summary 7-8'!K20</f>
        <v>51291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51291</v>
      </c>
      <c r="C3588" s="14" t="s">
        <v>672</v>
      </c>
      <c r="D3588" s="14" t="str">
        <f t="shared" si="55"/>
        <v>Error?</v>
      </c>
    </row>
    <row r="3589" spans="1:4" x14ac:dyDescent="0.2">
      <c r="A3589" s="55">
        <v>3528</v>
      </c>
      <c r="B3589" s="1232">
        <f>'Acct Summary 7-8'!K79</f>
        <v>671205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722496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41773</v>
      </c>
      <c r="D3632" s="14" t="str">
        <f t="shared" si="55"/>
        <v>Error?</v>
      </c>
    </row>
    <row r="3633" spans="1:4" x14ac:dyDescent="0.2">
      <c r="A3633" s="55">
        <v>3572</v>
      </c>
      <c r="B3633" s="1232">
        <f>'Expenditures 15-22'!E339</f>
        <v>41773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41773</v>
      </c>
      <c r="C3635" s="14" t="s">
        <v>672</v>
      </c>
      <c r="D3635" s="14" t="str">
        <f t="shared" si="55"/>
        <v>Error?</v>
      </c>
    </row>
    <row r="3636" spans="1:4" x14ac:dyDescent="0.2">
      <c r="A3636" s="55">
        <v>3575</v>
      </c>
      <c r="B3636" s="1232">
        <f>'Expenditures 15-22'!E354</f>
        <v>41773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18100</v>
      </c>
      <c r="D3646" s="14" t="str">
        <f t="shared" si="55"/>
        <v>Error?</v>
      </c>
    </row>
    <row r="3647" spans="1:4" x14ac:dyDescent="0.2">
      <c r="A3647" s="55">
        <v>3586</v>
      </c>
      <c r="B3647" s="1232">
        <f>'Expenditures 15-22'!G339</f>
        <v>18100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18100</v>
      </c>
      <c r="C3649" s="14" t="s">
        <v>672</v>
      </c>
      <c r="D3649" s="14" t="str">
        <f t="shared" si="56"/>
        <v>Error?</v>
      </c>
    </row>
    <row r="3650" spans="1:4" x14ac:dyDescent="0.2">
      <c r="A3650" s="55">
        <v>3589</v>
      </c>
      <c r="B3650" s="1232">
        <f>'Expenditures 15-22'!G354</f>
        <v>18100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59873</v>
      </c>
      <c r="C3669" s="14" t="s">
        <v>672</v>
      </c>
      <c r="D3669" s="14" t="str">
        <f t="shared" si="56"/>
        <v>Error?</v>
      </c>
    </row>
    <row r="3670" spans="1:4" x14ac:dyDescent="0.2">
      <c r="A3670" s="55">
        <v>3609</v>
      </c>
      <c r="B3670" s="1232">
        <f>'Expenditures 15-22'!K339</f>
        <v>59873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59873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59873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51291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110876</v>
      </c>
      <c r="C3725" s="14" t="s">
        <v>672</v>
      </c>
      <c r="D3725" s="14" t="str">
        <f t="shared" si="57"/>
        <v>Error?</v>
      </c>
    </row>
    <row r="3726" spans="1:4" x14ac:dyDescent="0.2">
      <c r="A3726" s="55">
        <v>3665</v>
      </c>
      <c r="B3726" s="1232">
        <f>'Tax Sched 24'!D13</f>
        <v>108851</v>
      </c>
      <c r="C3726" s="14" t="s">
        <v>672</v>
      </c>
      <c r="D3726" s="14" t="str">
        <f t="shared" si="57"/>
        <v>Error?</v>
      </c>
    </row>
    <row r="3727" spans="1:4" x14ac:dyDescent="0.2">
      <c r="A3727" s="55">
        <v>3666</v>
      </c>
      <c r="B3727" s="1232">
        <f>'Tax Sched 24'!C13</f>
        <v>2025</v>
      </c>
      <c r="D3727" s="14" t="str">
        <f t="shared" si="57"/>
        <v>Error?</v>
      </c>
    </row>
    <row r="3728" spans="1:4" x14ac:dyDescent="0.2">
      <c r="A3728" s="55">
        <v>3667</v>
      </c>
      <c r="B3728" s="1232">
        <f>'Tax Sched 24'!F13</f>
        <v>124671</v>
      </c>
      <c r="C3728" s="14" t="s">
        <v>672</v>
      </c>
      <c r="D3728" s="14" t="str">
        <f t="shared" si="57"/>
        <v>Error?</v>
      </c>
    </row>
    <row r="3729" spans="1:4" x14ac:dyDescent="0.2">
      <c r="A3729" s="55">
        <v>3668</v>
      </c>
      <c r="B3729" s="1232">
        <f>'Tax Sched 24'!E13</f>
        <v>126696</v>
      </c>
      <c r="D3729" s="14" t="str">
        <f t="shared" si="57"/>
        <v>Error?</v>
      </c>
    </row>
    <row r="3730" spans="1:4" x14ac:dyDescent="0.2">
      <c r="A3730" s="55">
        <v>3669</v>
      </c>
      <c r="B3730" s="1232">
        <f>'ICR Computation 30'!E10</f>
        <v>128629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1247608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5454991</v>
      </c>
      <c r="C4122" s="14" t="s">
        <v>672</v>
      </c>
      <c r="D4122" s="14" t="str">
        <f t="shared" si="63"/>
        <v>Error?</v>
      </c>
    </row>
    <row r="4123" spans="1:4" x14ac:dyDescent="0.2">
      <c r="A4123" s="55">
        <v>4062</v>
      </c>
      <c r="B4123" s="1232">
        <f>'Acct Summary 7-8'!D10</f>
        <v>727210</v>
      </c>
      <c r="C4123" s="14" t="s">
        <v>672</v>
      </c>
      <c r="D4123" s="14" t="str">
        <f t="shared" si="63"/>
        <v>Error?</v>
      </c>
    </row>
    <row r="4124" spans="1:4" x14ac:dyDescent="0.2">
      <c r="A4124" s="55">
        <v>4063</v>
      </c>
      <c r="B4124" s="1232">
        <f>'Acct Summary 7-8'!E10</f>
        <v>457575</v>
      </c>
      <c r="C4124" s="14" t="s">
        <v>672</v>
      </c>
      <c r="D4124" s="14" t="str">
        <f t="shared" si="63"/>
        <v>Error?</v>
      </c>
    </row>
    <row r="4125" spans="1:4" x14ac:dyDescent="0.2">
      <c r="A4125" s="55">
        <v>4064</v>
      </c>
      <c r="B4125" s="1232">
        <f>'Acct Summary 7-8'!F10</f>
        <v>361256</v>
      </c>
      <c r="C4125" s="14" t="s">
        <v>672</v>
      </c>
      <c r="D4125" s="14" t="str">
        <f t="shared" si="63"/>
        <v>Error?</v>
      </c>
    </row>
    <row r="4126" spans="1:4" x14ac:dyDescent="0.2">
      <c r="A4126" s="55">
        <v>4065</v>
      </c>
      <c r="B4126" s="1232">
        <f>'Acct Summary 7-8'!G10</f>
        <v>201882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111049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111164</v>
      </c>
      <c r="C4130" s="14" t="s">
        <v>672</v>
      </c>
      <c r="D4130" s="14" t="str">
        <f t="shared" si="63"/>
        <v>Error?</v>
      </c>
    </row>
    <row r="4131" spans="1:4" x14ac:dyDescent="0.2">
      <c r="A4131" s="55">
        <v>4070</v>
      </c>
      <c r="B4131" s="1232">
        <f>'Acct Summary 7-8'!C18</f>
        <v>1247608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6366997</v>
      </c>
      <c r="C4136" s="14" t="s">
        <v>672</v>
      </c>
      <c r="D4136" s="14" t="str">
        <f t="shared" si="63"/>
        <v>Error?</v>
      </c>
    </row>
    <row r="4137" spans="1:4" x14ac:dyDescent="0.2">
      <c r="A4137" s="55">
        <v>4076</v>
      </c>
      <c r="B4137" s="1232">
        <f>'Acct Summary 7-8'!D19</f>
        <v>1039630</v>
      </c>
      <c r="C4137" s="14" t="s">
        <v>672</v>
      </c>
      <c r="D4137" s="14" t="str">
        <f t="shared" si="63"/>
        <v>Error?</v>
      </c>
    </row>
    <row r="4138" spans="1:4" x14ac:dyDescent="0.2">
      <c r="A4138" s="55">
        <v>4077</v>
      </c>
      <c r="B4138" s="1232">
        <f>'Acct Summary 7-8'!E19</f>
        <v>499361</v>
      </c>
      <c r="C4138" s="14" t="s">
        <v>672</v>
      </c>
      <c r="D4138" s="14" t="str">
        <f t="shared" si="63"/>
        <v>Error?</v>
      </c>
    </row>
    <row r="4139" spans="1:4" x14ac:dyDescent="0.2">
      <c r="A4139" s="55">
        <v>4078</v>
      </c>
      <c r="B4139" s="1232">
        <f>'Acct Summary 7-8'!F19</f>
        <v>338789</v>
      </c>
      <c r="C4139" s="14" t="s">
        <v>672</v>
      </c>
      <c r="D4139" s="14" t="str">
        <f t="shared" si="63"/>
        <v>Error?</v>
      </c>
    </row>
    <row r="4140" spans="1:4" x14ac:dyDescent="0.2">
      <c r="A4140" s="55">
        <v>4079</v>
      </c>
      <c r="B4140" s="1232">
        <f>'Acct Summary 7-8'!G19</f>
        <v>196354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59873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6635000</v>
      </c>
      <c r="C4171" s="14" t="s">
        <v>672</v>
      </c>
      <c r="D4171" s="14" t="str">
        <f t="shared" si="64"/>
        <v>Error?</v>
      </c>
    </row>
    <row r="4172" spans="1:4" x14ac:dyDescent="0.2">
      <c r="A4172" s="55">
        <v>4111</v>
      </c>
      <c r="B4172" s="1232">
        <f>'Short-Term Long-Term Debt 25'!J49</f>
        <v>6428220</v>
      </c>
      <c r="C4172" s="14" t="s">
        <v>672</v>
      </c>
      <c r="D4172" s="14" t="str">
        <f t="shared" si="64"/>
        <v>Error?</v>
      </c>
    </row>
    <row r="4173" spans="1:4" x14ac:dyDescent="0.2">
      <c r="A4173" s="55">
        <v>4112</v>
      </c>
      <c r="B4173" s="1232">
        <f>'Short-Term Long-Term Debt 25'!H49</f>
        <v>185000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1020.0000000000001</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1390</v>
      </c>
      <c r="C4268" s="14" t="s">
        <v>672</v>
      </c>
      <c r="D4268" s="14" t="str">
        <f t="shared" si="65"/>
        <v>Error?</v>
      </c>
    </row>
    <row r="4269" spans="1:5" x14ac:dyDescent="0.2">
      <c r="A4269" s="91">
        <v>4208</v>
      </c>
      <c r="B4269" s="1232">
        <f>'FP Info 3'!J16</f>
        <v>1118907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7497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6665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7877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23219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258853671</v>
      </c>
      <c r="D4995" s="14" t="str">
        <f t="shared" si="77"/>
        <v>Error?</v>
      </c>
    </row>
    <row r="4996" spans="1:4" x14ac:dyDescent="0.2">
      <c r="A4996" s="91">
        <v>4935</v>
      </c>
      <c r="B4996" s="1232">
        <f>'FP Info 3'!H31</f>
        <v>17860903.299000002</v>
      </c>
      <c r="D4996" s="14" t="str">
        <f t="shared" si="77"/>
        <v>Error?</v>
      </c>
    </row>
    <row r="4997" spans="1:4" x14ac:dyDescent="0.2">
      <c r="A4997" s="91">
        <v>4936</v>
      </c>
      <c r="B4997" s="1232">
        <f>'FP Info 3'!H37</f>
        <v>6635000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2261893</v>
      </c>
      <c r="D5061" s="14" t="str">
        <f t="shared" si="78"/>
        <v>Error?</v>
      </c>
    </row>
    <row r="5062" spans="1:4" x14ac:dyDescent="0.2">
      <c r="A5062" s="83">
        <v>5001</v>
      </c>
      <c r="D5062" s="14" t="str">
        <f t="shared" si="78"/>
        <v>OK</v>
      </c>
    </row>
    <row r="5063" spans="1:4" x14ac:dyDescent="0.2">
      <c r="A5063" s="55">
        <v>5002</v>
      </c>
      <c r="B5063" s="1232">
        <f>'Revenues 9-14'!C7</f>
        <v>44351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2306244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206085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206085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312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312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2040</v>
      </c>
      <c r="D5094" s="14" t="str">
        <f t="shared" si="78"/>
        <v>Error?</v>
      </c>
    </row>
    <row r="5095" spans="1:4" x14ac:dyDescent="0.2">
      <c r="A5095" s="55">
        <v>5034</v>
      </c>
      <c r="B5095" s="1232">
        <f>'Revenues 9-14'!C74</f>
        <v>1608</v>
      </c>
      <c r="D5095" s="14" t="str">
        <f t="shared" si="78"/>
        <v>Error?</v>
      </c>
    </row>
    <row r="5096" spans="1:4" x14ac:dyDescent="0.2">
      <c r="A5096" s="55">
        <v>5035</v>
      </c>
      <c r="B5096" s="1232">
        <f>'Revenues 9-14'!C75</f>
        <v>196858</v>
      </c>
      <c r="C5096" s="14" t="s">
        <v>672</v>
      </c>
      <c r="D5096" s="14" t="str">
        <f t="shared" si="78"/>
        <v>Error?</v>
      </c>
    </row>
    <row r="5097" spans="1:4" x14ac:dyDescent="0.2">
      <c r="A5097" s="55">
        <v>5036</v>
      </c>
      <c r="B5097" s="1232">
        <f>'Revenues 9-14'!C77</f>
        <v>32015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21355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53370</v>
      </c>
      <c r="C5102" s="14" t="s">
        <v>672</v>
      </c>
      <c r="D5102" s="14" t="str">
        <f t="shared" si="78"/>
        <v>Error?</v>
      </c>
    </row>
    <row r="5103" spans="1:4" x14ac:dyDescent="0.2">
      <c r="A5103" s="55">
        <v>5042</v>
      </c>
      <c r="B5103" s="1232">
        <f>'Revenues 9-14'!C84</f>
        <v>56718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75520</v>
      </c>
      <c r="D5111" s="14" t="str">
        <f t="shared" si="78"/>
        <v>Error?</v>
      </c>
    </row>
    <row r="5112" spans="1:4" x14ac:dyDescent="0.2">
      <c r="A5112" s="55">
        <v>5051</v>
      </c>
      <c r="B5112" s="1232">
        <f>'Revenues 9-14'!C93</f>
        <v>132238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16833</v>
      </c>
      <c r="D5114" s="14" t="str">
        <f t="shared" si="78"/>
        <v>Error?</v>
      </c>
    </row>
    <row r="5115" spans="1:4" x14ac:dyDescent="0.2">
      <c r="A5115" s="55">
        <v>5054</v>
      </c>
      <c r="B5115" s="1232">
        <f>'Revenues 9-14'!C98</f>
        <v>4300</v>
      </c>
      <c r="D5115" s="14" t="str">
        <f t="shared" si="78"/>
        <v>Error?</v>
      </c>
    </row>
    <row r="5116" spans="1:4" x14ac:dyDescent="0.2">
      <c r="A5116" s="55">
        <v>5055</v>
      </c>
      <c r="B5116" s="1232">
        <f>'Revenues 9-14'!C99</f>
        <v>3350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22445</v>
      </c>
      <c r="D5119" s="14" t="str">
        <f t="shared" ref="D5119:D5182" si="79">IF(ISBLANK(B5119),"OK",IF(A5119-B5119=0,"OK","Error?"))</f>
        <v>Error?</v>
      </c>
    </row>
    <row r="5120" spans="1:4" x14ac:dyDescent="0.2">
      <c r="A5120" s="55">
        <v>5059</v>
      </c>
      <c r="B5120" s="1232">
        <f>'Revenues 9-14'!C108</f>
        <v>76371</v>
      </c>
      <c r="C5120" s="14" t="s">
        <v>672</v>
      </c>
      <c r="D5120" s="14" t="str">
        <f t="shared" si="79"/>
        <v>Error?</v>
      </c>
    </row>
    <row r="5121" spans="1:4" x14ac:dyDescent="0.2">
      <c r="A5121" s="55">
        <v>5060</v>
      </c>
      <c r="B5121" s="1232">
        <f>'Revenues 9-14'!C109</f>
        <v>2971478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762701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762701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74783</v>
      </c>
      <c r="D5134" s="14" t="str">
        <f t="shared" si="79"/>
        <v>Error?</v>
      </c>
    </row>
    <row r="5135" spans="1:4" x14ac:dyDescent="0.2">
      <c r="A5135" s="55">
        <v>5074</v>
      </c>
      <c r="B5135" s="1232">
        <f>'Revenues 9-14'!C126</f>
        <v>85528</v>
      </c>
      <c r="D5135" s="14" t="str">
        <f t="shared" si="79"/>
        <v>Error?</v>
      </c>
    </row>
    <row r="5136" spans="1:4" x14ac:dyDescent="0.2">
      <c r="A5136" s="83">
        <v>5075</v>
      </c>
      <c r="D5136" s="14" t="str">
        <f t="shared" si="79"/>
        <v>OK</v>
      </c>
    </row>
    <row r="5137" spans="1:4" x14ac:dyDescent="0.2">
      <c r="A5137" s="55">
        <v>5076</v>
      </c>
      <c r="B5137" s="1232">
        <f>'Revenues 9-14'!C127</f>
        <v>6280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166591</v>
      </c>
      <c r="C5147" s="14" t="s">
        <v>672</v>
      </c>
      <c r="D5147" s="14" t="str">
        <f t="shared" si="79"/>
        <v>Error?</v>
      </c>
    </row>
    <row r="5148" spans="1:4" x14ac:dyDescent="0.2">
      <c r="A5148" s="55">
        <v>5087</v>
      </c>
      <c r="B5148" s="1232">
        <f>'Revenues 9-14'!C133</f>
        <v>47372</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47372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151</v>
      </c>
      <c r="D5167" s="14" t="str">
        <f t="shared" si="79"/>
        <v>Error?</v>
      </c>
    </row>
    <row r="5168" spans="1:4" x14ac:dyDescent="0.2">
      <c r="A5168" s="55">
        <v>5107</v>
      </c>
      <c r="B5168" s="1232">
        <f>'Revenues 9-14'!C147</f>
        <v>27216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242080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1004781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32470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32470</v>
      </c>
      <c r="C5246" s="14" t="s">
        <v>672</v>
      </c>
      <c r="D5246" s="14" t="str">
        <f t="shared" si="80"/>
        <v>Error?</v>
      </c>
    </row>
    <row r="5247" spans="1:4" x14ac:dyDescent="0.2">
      <c r="A5247" s="55">
        <v>5186</v>
      </c>
      <c r="B5247" s="1232">
        <f>'Revenues 9-14'!C203</f>
        <v>66891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66891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84072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84072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2433</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2433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231124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231124</v>
      </c>
      <c r="C5326" s="14" t="s">
        <v>672</v>
      </c>
      <c r="D5326" s="14" t="str">
        <f t="shared" si="82"/>
        <v>Error?</v>
      </c>
    </row>
    <row r="5327" spans="1:4" x14ac:dyDescent="0.2">
      <c r="A5327" s="55">
        <v>5266</v>
      </c>
      <c r="B5327" s="1232">
        <f>'Revenues 9-14'!C275</f>
        <v>4207383</v>
      </c>
      <c r="C5327" s="14" t="s">
        <v>672</v>
      </c>
      <c r="D5327" s="14" t="str">
        <f t="shared" si="82"/>
        <v>Error?</v>
      </c>
    </row>
    <row r="5328" spans="1:4" x14ac:dyDescent="0.2">
      <c r="A5328" s="55">
        <v>5267</v>
      </c>
      <c r="B5328" s="1232">
        <f>'Revenues 9-14'!D5</f>
        <v>554383</v>
      </c>
      <c r="D5328" s="14" t="str">
        <f t="shared" si="82"/>
        <v>Error?</v>
      </c>
    </row>
    <row r="5329" spans="1:4" x14ac:dyDescent="0.2">
      <c r="A5329" s="83">
        <v>5268</v>
      </c>
      <c r="D5329" s="14" t="str">
        <f t="shared" si="82"/>
        <v>OK</v>
      </c>
    </row>
    <row r="5330" spans="1:4" x14ac:dyDescent="0.2">
      <c r="A5330" s="55">
        <v>5269</v>
      </c>
      <c r="B5330" s="1232">
        <f>'Revenues 9-14'!D6</f>
        <v>110876</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665259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434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434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32152</v>
      </c>
      <c r="D5349" s="14" t="str">
        <f t="shared" si="82"/>
        <v>Error?</v>
      </c>
    </row>
    <row r="5350" spans="1:4" x14ac:dyDescent="0.2">
      <c r="A5350" s="55">
        <v>5289</v>
      </c>
      <c r="B5350" s="1232">
        <f>'Revenues 9-14'!D96</f>
        <v>15000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2365</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61517</v>
      </c>
      <c r="C5355" s="14" t="s">
        <v>672</v>
      </c>
      <c r="D5355" s="14" t="str">
        <f t="shared" si="82"/>
        <v>Error?</v>
      </c>
    </row>
    <row r="5356" spans="1:4" x14ac:dyDescent="0.2">
      <c r="A5356" s="55">
        <v>5295</v>
      </c>
      <c r="B5356" s="1232">
        <f>'Revenues 9-14'!D109</f>
        <v>727210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727210</v>
      </c>
      <c r="C5508" s="14" t="s">
        <v>672</v>
      </c>
      <c r="D5508" s="14" t="str">
        <f t="shared" si="85"/>
        <v>Error?</v>
      </c>
    </row>
    <row r="5509" spans="1:4" x14ac:dyDescent="0.2">
      <c r="A5509" s="55">
        <v>5448</v>
      </c>
      <c r="B5509" s="1232">
        <f>'Revenues 9-14'!E5</f>
        <v>457425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457425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150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457575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457575</v>
      </c>
      <c r="C5552" s="14" t="s">
        <v>672</v>
      </c>
      <c r="D5552" s="14" t="str">
        <f t="shared" si="85"/>
        <v>Error?</v>
      </c>
    </row>
    <row r="5553" spans="1:4" x14ac:dyDescent="0.2">
      <c r="A5553" s="55">
        <v>5492</v>
      </c>
      <c r="B5553" s="1232">
        <f>'Revenues 9-14'!F5</f>
        <v>266103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266103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330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708</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708</v>
      </c>
      <c r="C5587" s="14" t="s">
        <v>672</v>
      </c>
      <c r="D5587" s="14" t="str">
        <f t="shared" si="86"/>
        <v>Error?</v>
      </c>
    </row>
    <row r="5588" spans="1:4" x14ac:dyDescent="0.2">
      <c r="A5588" s="55">
        <v>5527</v>
      </c>
      <c r="B5588" s="1232">
        <f>'Revenues 9-14'!F109</f>
        <v>267141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8298</v>
      </c>
      <c r="D5615" s="14" t="str">
        <f t="shared" si="86"/>
        <v>Error?</v>
      </c>
    </row>
    <row r="5616" spans="1:4" x14ac:dyDescent="0.2">
      <c r="A5616" s="83">
        <v>5555</v>
      </c>
      <c r="D5616" s="14" t="str">
        <f t="shared" si="86"/>
        <v>OK</v>
      </c>
    </row>
    <row r="5617" spans="1:4" x14ac:dyDescent="0.2">
      <c r="A5617" s="55">
        <v>5556</v>
      </c>
      <c r="B5617" s="1232">
        <f>'Revenues 9-14'!F152</f>
        <v>85817</v>
      </c>
      <c r="D5617" s="14" t="str">
        <f t="shared" si="86"/>
        <v>Error?</v>
      </c>
    </row>
    <row r="5618" spans="1:4" x14ac:dyDescent="0.2">
      <c r="A5618" s="55">
        <v>5557</v>
      </c>
      <c r="B5618" s="1232">
        <f>'Revenues 9-14'!F154</f>
        <v>94115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94115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94115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361256</v>
      </c>
      <c r="C5720" s="14" t="s">
        <v>672</v>
      </c>
      <c r="D5720" s="14" t="str">
        <f t="shared" si="88"/>
        <v>Error?</v>
      </c>
    </row>
    <row r="5721" spans="1:4" x14ac:dyDescent="0.2">
      <c r="A5721" s="55">
        <v>5660</v>
      </c>
      <c r="B5721" s="1232">
        <f>'Revenues 9-14'!G5</f>
        <v>66231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119891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186122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15683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15683</v>
      </c>
      <c r="C5730" s="14" t="s">
        <v>672</v>
      </c>
      <c r="D5730" s="14" t="str">
        <f t="shared" si="88"/>
        <v>Error?</v>
      </c>
    </row>
    <row r="5731" spans="1:4" x14ac:dyDescent="0.2">
      <c r="A5731" s="55">
        <v>5670</v>
      </c>
      <c r="B5731" s="1232">
        <f>'Revenues 9-14'!G65</f>
        <v>77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201882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110876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110876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173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111049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110876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110876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288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288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111164</v>
      </c>
      <c r="C6023" s="14" t="s">
        <v>672</v>
      </c>
      <c r="D6023" s="14" t="str">
        <f t="shared" si="93"/>
        <v>Error?</v>
      </c>
    </row>
    <row r="6024" spans="1:5" x14ac:dyDescent="0.2">
      <c r="A6024" s="55">
        <v>5963</v>
      </c>
      <c r="B6024" s="1232">
        <f>'Revenues 9-14'!G109</f>
        <v>201882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111049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111164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193210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10521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606.49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11389</v>
      </c>
      <c r="D6099" s="14" t="str">
        <f t="shared" si="94"/>
        <v>Error?</v>
      </c>
      <c r="E6099" s="14" t="s">
        <v>209</v>
      </c>
    </row>
    <row r="6100" spans="1:5" x14ac:dyDescent="0.2">
      <c r="A6100">
        <v>6039</v>
      </c>
      <c r="B6100" s="1232">
        <f>'Assets-Liab 5-6'!D9</f>
        <v>1247</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4657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200000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4657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4657</v>
      </c>
      <c r="D6216" s="14" t="str">
        <f t="shared" si="96"/>
        <v>Error?</v>
      </c>
      <c r="E6216" s="14" t="s">
        <v>209</v>
      </c>
    </row>
    <row r="6217" spans="1:5" x14ac:dyDescent="0.2">
      <c r="A6217">
        <v>6156</v>
      </c>
      <c r="B6217" s="1232">
        <f>'Assets-Liab 5-6'!J4</f>
        <v>4657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468686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468686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468686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505579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505579</v>
      </c>
      <c r="D6229" s="14" t="str">
        <f t="shared" si="96"/>
        <v>Error?</v>
      </c>
      <c r="E6229" s="14" t="s">
        <v>209</v>
      </c>
    </row>
    <row r="6230" spans="1:5" x14ac:dyDescent="0.2">
      <c r="A6230">
        <v>6169</v>
      </c>
      <c r="B6230" s="1232">
        <f>'Acct Summary 7-8'!J20</f>
        <v>-36893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-36893</v>
      </c>
      <c r="D6263" s="14" t="str">
        <f t="shared" si="96"/>
        <v>Error?</v>
      </c>
      <c r="E6263" s="14" t="s">
        <v>209</v>
      </c>
    </row>
    <row r="6264" spans="1:5" x14ac:dyDescent="0.2">
      <c r="A6264">
        <v>6203</v>
      </c>
      <c r="B6264" s="1232">
        <f>'Acct Summary 7-8'!J79</f>
        <v>41550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4657</v>
      </c>
      <c r="D6266" s="14" t="str">
        <f t="shared" si="96"/>
        <v>Error?</v>
      </c>
      <c r="E6266" s="14" t="s">
        <v>209</v>
      </c>
    </row>
    <row r="6267" spans="1:5" x14ac:dyDescent="0.2">
      <c r="A6267">
        <v>6206</v>
      </c>
      <c r="B6267" s="1232">
        <f>'Acct Summary 7-8'!C82</f>
        <v>-217731</v>
      </c>
      <c r="D6267" s="14" t="str">
        <f t="shared" si="96"/>
        <v>Error?</v>
      </c>
      <c r="E6267" s="14" t="s">
        <v>209</v>
      </c>
    </row>
    <row r="6268" spans="1:5" x14ac:dyDescent="0.2">
      <c r="A6268">
        <v>6207</v>
      </c>
      <c r="B6268" s="1232">
        <f>'Acct Summary 7-8'!D82</f>
        <v>-312420</v>
      </c>
      <c r="D6268" s="14" t="str">
        <f t="shared" si="96"/>
        <v>Error?</v>
      </c>
      <c r="E6268" s="14" t="s">
        <v>209</v>
      </c>
    </row>
    <row r="6269" spans="1:5" x14ac:dyDescent="0.2">
      <c r="A6269">
        <v>6208</v>
      </c>
      <c r="B6269" s="1232">
        <f>'Acct Summary 7-8'!E82</f>
        <v>-41786</v>
      </c>
      <c r="D6269" s="14" t="str">
        <f t="shared" si="96"/>
        <v>Error?</v>
      </c>
      <c r="E6269" s="14" t="s">
        <v>209</v>
      </c>
    </row>
    <row r="6270" spans="1:5" x14ac:dyDescent="0.2">
      <c r="A6270">
        <v>6209</v>
      </c>
      <c r="B6270" s="1232">
        <f>'Acct Summary 7-8'!F82</f>
        <v>22467</v>
      </c>
      <c r="D6270" s="14" t="str">
        <f t="shared" si="96"/>
        <v>Error?</v>
      </c>
      <c r="E6270" s="14" t="s">
        <v>209</v>
      </c>
    </row>
    <row r="6271" spans="1:5" x14ac:dyDescent="0.2">
      <c r="A6271">
        <v>6210</v>
      </c>
      <c r="B6271" s="1232">
        <f>'Acct Summary 7-8'!G82</f>
        <v>5528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-583226</v>
      </c>
      <c r="D6273" s="14" t="str">
        <f t="shared" si="97"/>
        <v>Error?</v>
      </c>
      <c r="E6273" s="14" t="s">
        <v>209</v>
      </c>
    </row>
    <row r="6274" spans="1:5" x14ac:dyDescent="0.2">
      <c r="A6274">
        <v>6213</v>
      </c>
      <c r="B6274" s="1232">
        <f>'Acct Summary 7-8'!J82</f>
        <v>-36893</v>
      </c>
      <c r="D6274" s="14" t="str">
        <f t="shared" si="97"/>
        <v>Error?</v>
      </c>
      <c r="E6274" s="14" t="s">
        <v>209</v>
      </c>
    </row>
    <row r="6275" spans="1:5" x14ac:dyDescent="0.2">
      <c r="A6275">
        <v>6214</v>
      </c>
      <c r="B6275" s="1232">
        <f>'Acct Summary 7-8'!K82</f>
        <v>51291</v>
      </c>
      <c r="D6275" s="14" t="str">
        <f t="shared" si="97"/>
        <v>Error?</v>
      </c>
      <c r="E6275" s="14" t="s">
        <v>209</v>
      </c>
    </row>
    <row r="6276" spans="1:5" x14ac:dyDescent="0.2">
      <c r="A6276">
        <v>6215</v>
      </c>
      <c r="B6276" s="1232">
        <f>'Acct Summary 7-8'!C83</f>
        <v>1.2555126283012339</v>
      </c>
      <c r="D6276" s="14" t="str">
        <f t="shared" si="97"/>
        <v>Error?</v>
      </c>
      <c r="E6276" s="14" t="s">
        <v>209</v>
      </c>
    </row>
    <row r="6277" spans="1:5" x14ac:dyDescent="0.2">
      <c r="A6277">
        <v>6216</v>
      </c>
      <c r="B6277" s="1232">
        <f>'Acct Summary 7-8'!D83</f>
        <v>-0.51684348618723297</v>
      </c>
      <c r="D6277" s="14" t="str">
        <f t="shared" si="97"/>
        <v>Error?</v>
      </c>
      <c r="E6277" s="14" t="s">
        <v>209</v>
      </c>
    </row>
    <row r="6278" spans="1:5" x14ac:dyDescent="0.2">
      <c r="A6278">
        <v>6217</v>
      </c>
      <c r="B6278" s="1232">
        <f>'Acct Summary 7-8'!E83</f>
        <v>-0.20207950478769707</v>
      </c>
      <c r="D6278" s="14" t="str">
        <f t="shared" si="97"/>
        <v>Error?</v>
      </c>
      <c r="E6278" s="14" t="s">
        <v>209</v>
      </c>
    </row>
    <row r="6279" spans="1:5" x14ac:dyDescent="0.2">
      <c r="A6279">
        <v>6218</v>
      </c>
      <c r="B6279" s="1232">
        <f>'Acct Summary 7-8'!F83</f>
        <v>3.2759038006724736E-2</v>
      </c>
      <c r="D6279" s="14" t="str">
        <f t="shared" si="97"/>
        <v>Error?</v>
      </c>
      <c r="E6279" s="14" t="s">
        <v>209</v>
      </c>
    </row>
    <row r="6280" spans="1:5" x14ac:dyDescent="0.2">
      <c r="A6280">
        <v>6219</v>
      </c>
      <c r="B6280" s="1232">
        <f>'Acct Summary 7-8'!G83</f>
        <v>4.4624549960444952E-2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-288.15513833992094</v>
      </c>
      <c r="D6282" s="14" t="str">
        <f t="shared" si="97"/>
        <v>Error?</v>
      </c>
      <c r="E6282" s="14" t="s">
        <v>209</v>
      </c>
    </row>
    <row r="6283" spans="1:5" x14ac:dyDescent="0.2">
      <c r="A6283">
        <v>6222</v>
      </c>
      <c r="B6283" s="1232">
        <f>'Acct Summary 7-8'!J83</f>
        <v>-7.9220528237062489</v>
      </c>
      <c r="D6283" s="14" t="str">
        <f t="shared" si="97"/>
        <v>Error?</v>
      </c>
      <c r="E6283" s="14" t="s">
        <v>209</v>
      </c>
    </row>
    <row r="6284" spans="1:5" x14ac:dyDescent="0.2">
      <c r="A6284">
        <v>6223</v>
      </c>
      <c r="B6284" s="1232">
        <f>'Acct Summary 7-8'!K83</f>
        <v>7.0991396492160505E-2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468571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468571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115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115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29443</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468686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120487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505579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12000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468686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1334</v>
      </c>
      <c r="D7079" s="14" t="str">
        <f t="shared" si="109"/>
        <v>Error?</v>
      </c>
    </row>
    <row r="7080" spans="1:4" x14ac:dyDescent="0.2">
      <c r="A7080">
        <v>7019</v>
      </c>
      <c r="B7080" s="1232">
        <f>'Expenditures 15-22'!K220</f>
        <v>1334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10918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10918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371359</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371359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17746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17746</v>
      </c>
      <c r="D7198" s="14" t="str">
        <f t="shared" si="111"/>
        <v>Error?</v>
      </c>
    </row>
    <row r="7199" spans="1:4" x14ac:dyDescent="0.2">
      <c r="A7199">
        <v>7138</v>
      </c>
      <c r="B7199" s="1232">
        <f>'Expenditures 15-22'!C323</f>
        <v>371359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134220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505579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371359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134220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505579</v>
      </c>
      <c r="D7224" s="14" t="str">
        <f t="shared" si="111"/>
        <v>Error?</v>
      </c>
    </row>
    <row r="7225" spans="1:4" x14ac:dyDescent="0.2">
      <c r="A7225">
        <v>7164</v>
      </c>
      <c r="B7225" s="1232">
        <f>'Expenditures 15-22'!K332</f>
        <v>-36893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97639</v>
      </c>
      <c r="D7263" s="14" t="str">
        <f t="shared" si="112"/>
        <v>Error?</v>
      </c>
    </row>
    <row r="7264" spans="1:4" x14ac:dyDescent="0.2">
      <c r="A7264">
        <f t="shared" si="113"/>
        <v>7203</v>
      </c>
      <c r="B7264" s="1232">
        <f>'Expenditures 15-22'!D17</f>
        <v>21108</v>
      </c>
      <c r="D7264" s="14" t="str">
        <f t="shared" si="112"/>
        <v>Error?</v>
      </c>
    </row>
    <row r="7265" spans="1:5" x14ac:dyDescent="0.2">
      <c r="A7265">
        <f t="shared" si="113"/>
        <v>7204</v>
      </c>
      <c r="B7265" s="1232">
        <f>'Expenditures 15-22'!E17</f>
        <v>527</v>
      </c>
      <c r="D7265" s="14" t="str">
        <f t="shared" si="112"/>
        <v>Error?</v>
      </c>
    </row>
    <row r="7266" spans="1:5" x14ac:dyDescent="0.2">
      <c r="A7266">
        <f t="shared" si="113"/>
        <v>7205</v>
      </c>
      <c r="B7266" s="1232">
        <f>'Expenditures 15-22'!F17</f>
        <v>1083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130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630237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105556</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105556</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29443</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27216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56659</v>
      </c>
      <c r="D7719" s="14" t="str">
        <f t="shared" si="126"/>
        <v>Error?</v>
      </c>
      <c r="E7719" s="14" t="s">
        <v>988</v>
      </c>
    </row>
    <row r="7720" spans="1:6" x14ac:dyDescent="0.2">
      <c r="A7720">
        <v>7659</v>
      </c>
      <c r="B7720" s="1232">
        <f>'Rest Tax Levies-Tort Im 26'!H14</f>
        <v>49904</v>
      </c>
      <c r="D7720" s="14" t="str">
        <f t="shared" si="126"/>
        <v>Error?</v>
      </c>
      <c r="E7720" s="14" t="s">
        <v>988</v>
      </c>
    </row>
    <row r="7721" spans="1:6" x14ac:dyDescent="0.2">
      <c r="A7721">
        <v>7660</v>
      </c>
      <c r="B7721" s="1232">
        <f>'Rest Tax Levies-Tort Im 26'!K14</f>
        <v>120487</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-63828</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810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-63828</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694275</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2016-10-19T20:24:14Z</cp:lastPrinted>
  <dcterms:created xsi:type="dcterms:W3CDTF">2003-10-29T19:06:34Z</dcterms:created>
  <dcterms:modified xsi:type="dcterms:W3CDTF">2016-10-31T18:59:00Z</dcterms:modified>
</cp:coreProperties>
</file>